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4940" windowHeight="8640"/>
  </bookViews>
  <sheets>
    <sheet name="Лист1" sheetId="1" r:id="rId1"/>
    <sheet name="Лист2" sheetId="2" r:id="rId2"/>
  </sheets>
  <definedNames>
    <definedName name="_xlnm.Print_Area" localSheetId="1">Лист2!$A$56:$AX$80</definedName>
  </definedNames>
  <calcPr calcId="145621" refMode="R1C1"/>
</workbook>
</file>

<file path=xl/calcChain.xml><?xml version="1.0" encoding="utf-8"?>
<calcChain xmlns="http://schemas.openxmlformats.org/spreadsheetml/2006/main">
  <c r="AP15" i="2" l="1"/>
  <c r="AP21" i="2" s="1"/>
  <c r="AG15" i="2"/>
  <c r="AP22" i="2"/>
  <c r="AP32" i="2"/>
  <c r="AP33" i="2"/>
  <c r="AP54" i="2" s="1"/>
  <c r="AP40" i="2"/>
  <c r="AG21" i="2"/>
  <c r="AG22" i="2"/>
  <c r="AG32" i="2" s="1"/>
  <c r="AG33" i="2"/>
  <c r="AG40" i="2"/>
  <c r="AG54" i="2"/>
  <c r="AP33" i="1"/>
  <c r="AP56" i="1" s="1"/>
  <c r="AP32" i="1"/>
  <c r="AG32" i="1"/>
  <c r="AG57" i="1" s="1"/>
  <c r="AG33" i="1"/>
  <c r="AG56" i="1"/>
  <c r="AP57" i="1" l="1"/>
  <c r="AG55" i="2"/>
  <c r="AP55" i="2"/>
</calcChain>
</file>

<file path=xl/sharedStrings.xml><?xml version="1.0" encoding="utf-8"?>
<sst xmlns="http://schemas.openxmlformats.org/spreadsheetml/2006/main" count="234" uniqueCount="211">
  <si>
    <t>Бухгалтерский баланс</t>
  </si>
  <si>
    <t>Коды</t>
  </si>
  <si>
    <t>0710001</t>
  </si>
  <si>
    <t>на</t>
  </si>
  <si>
    <t>Организация</t>
  </si>
  <si>
    <t>по ОКПО</t>
  </si>
  <si>
    <t>Идентификационный номер налогоплательщика</t>
  </si>
  <si>
    <t>Вид деятельности</t>
  </si>
  <si>
    <t>Организационно-правовая форма / форма собственности</t>
  </si>
  <si>
    <t>Форма № 1 по ОКУД</t>
  </si>
  <si>
    <t>Дата (год, месяц, число)</t>
  </si>
  <si>
    <t>ИНН</t>
  </si>
  <si>
    <t>по ОКОПФ/ОКФС</t>
  </si>
  <si>
    <t>по ОКЕИ</t>
  </si>
  <si>
    <t>Дата утверждения</t>
  </si>
  <si>
    <t>Дата отправки (принятия)</t>
  </si>
  <si>
    <t>Актив</t>
  </si>
  <si>
    <t>110</t>
  </si>
  <si>
    <t>120</t>
  </si>
  <si>
    <t>130</t>
  </si>
  <si>
    <t>140</t>
  </si>
  <si>
    <t>145</t>
  </si>
  <si>
    <t>150</t>
  </si>
  <si>
    <t>190</t>
  </si>
  <si>
    <t>I.  ВНЕОБОРОТНЫЕ АКТИВЫ</t>
  </si>
  <si>
    <t>в том числе:</t>
  </si>
  <si>
    <t>Прочие внеоборотные активы</t>
  </si>
  <si>
    <t>Форма 0710001 с. 2</t>
  </si>
  <si>
    <t>II. ОБОРОТНЫЕ АКТИВЫ</t>
  </si>
  <si>
    <t>Запасы</t>
  </si>
  <si>
    <t>прочие запасы и затраты</t>
  </si>
  <si>
    <t>210</t>
  </si>
  <si>
    <t>220</t>
  </si>
  <si>
    <t>230</t>
  </si>
  <si>
    <t>240</t>
  </si>
  <si>
    <t>250</t>
  </si>
  <si>
    <t>260</t>
  </si>
  <si>
    <t>270</t>
  </si>
  <si>
    <t>290</t>
  </si>
  <si>
    <t>300</t>
  </si>
  <si>
    <t>Денежные средства</t>
  </si>
  <si>
    <t>Прочие оборотные активы</t>
  </si>
  <si>
    <t>Пассив</t>
  </si>
  <si>
    <t>410</t>
  </si>
  <si>
    <t>420</t>
  </si>
  <si>
    <t>430</t>
  </si>
  <si>
    <t>470</t>
  </si>
  <si>
    <t>490</t>
  </si>
  <si>
    <t>510</t>
  </si>
  <si>
    <t>520</t>
  </si>
  <si>
    <t>590</t>
  </si>
  <si>
    <t>610</t>
  </si>
  <si>
    <t>620</t>
  </si>
  <si>
    <t>630</t>
  </si>
  <si>
    <t>640</t>
  </si>
  <si>
    <t>650</t>
  </si>
  <si>
    <t>660</t>
  </si>
  <si>
    <t>690</t>
  </si>
  <si>
    <t>700</t>
  </si>
  <si>
    <t>IV. ДОЛГОСРОЧНЫЕ ОБЯЗАТЕЛЬСТВА</t>
  </si>
  <si>
    <t>Прочие долгосрочные обязательства</t>
  </si>
  <si>
    <t>V. КРАТКОСРОЧНЫЕ ОБЯЗАТЕЛЬСТВА</t>
  </si>
  <si>
    <t>Кредиторская задолженность</t>
  </si>
  <si>
    <t>прочие кредиторы</t>
  </si>
  <si>
    <t>Прочие краткосрочные обязательства</t>
  </si>
  <si>
    <t>в том числе по лизингу</t>
  </si>
  <si>
    <t>Руководитель</t>
  </si>
  <si>
    <t>Главный бухгалтер</t>
  </si>
  <si>
    <t>(подпись)</t>
  </si>
  <si>
    <t>(расшифровка подписи)</t>
  </si>
  <si>
    <t>г.</t>
  </si>
  <si>
    <t>20</t>
  </si>
  <si>
    <t>На начало</t>
  </si>
  <si>
    <t>отчетного года</t>
  </si>
  <si>
    <t>На конец отчет-</t>
  </si>
  <si>
    <t>ного периода</t>
  </si>
  <si>
    <t>сырье, материалы и другие аналогичные ценности</t>
  </si>
  <si>
    <t>готовая продукция и товары для перепродажи</t>
  </si>
  <si>
    <t>Налог на добавленную стоимость по приобретенным</t>
  </si>
  <si>
    <t>Товарно-материальные ценности, принятые на</t>
  </si>
  <si>
    <t>по ОКВЭД</t>
  </si>
  <si>
    <t>Нематериальные активы</t>
  </si>
  <si>
    <t>Основные средства</t>
  </si>
  <si>
    <t>Незавершенное строительство</t>
  </si>
  <si>
    <t>Долгосрочные финансовые вложения</t>
  </si>
  <si>
    <t>животные на выращивании и откорме</t>
  </si>
  <si>
    <t>товары отгруженные</t>
  </si>
  <si>
    <t>расходы будущих периодов</t>
  </si>
  <si>
    <t>ценностям</t>
  </si>
  <si>
    <t>Краткосрочные финансовые вложения</t>
  </si>
  <si>
    <t>Уставный капитал</t>
  </si>
  <si>
    <t>Добавочный капитал</t>
  </si>
  <si>
    <t>Резервный капитал</t>
  </si>
  <si>
    <t>Займы и кредиты</t>
  </si>
  <si>
    <t>поставщики и подрядчики</t>
  </si>
  <si>
    <t>задолженность перед персоналом организации</t>
  </si>
  <si>
    <t>внебюджетными фондами</t>
  </si>
  <si>
    <t>Резервы предстоящих расходов</t>
  </si>
  <si>
    <t>Арендованные основные средства</t>
  </si>
  <si>
    <t>ответственное хранение</t>
  </si>
  <si>
    <t>Товары, принятые на комиссию</t>
  </si>
  <si>
    <t>Износ жилищного фонда</t>
  </si>
  <si>
    <t>Приложение</t>
  </si>
  <si>
    <t>Итого по разделу I</t>
  </si>
  <si>
    <t>затраты в незавершенном производстве</t>
  </si>
  <si>
    <t>в том числе покупатели и заказчики</t>
  </si>
  <si>
    <t>Итого по разделу II</t>
  </si>
  <si>
    <t>Дебиторская задолженность (платежи по которой</t>
  </si>
  <si>
    <t>ожидаются более чем через 12 месяцев после</t>
  </si>
  <si>
    <t>отчетной даты)</t>
  </si>
  <si>
    <t>ожидаются в течение 12 месяцев после отчетной</t>
  </si>
  <si>
    <t>даты)</t>
  </si>
  <si>
    <t>III. КАПИТАЛ И РЕЗЕРВЫ</t>
  </si>
  <si>
    <t>Собственные акции, выкупленные у акционеров</t>
  </si>
  <si>
    <t>Нераспределенная прибыль (непокрытый убыток)</t>
  </si>
  <si>
    <t>резервы, образованные в соответствии</t>
  </si>
  <si>
    <t>с законодательством</t>
  </si>
  <si>
    <t>с учредительными документами</t>
  </si>
  <si>
    <t>Итого по разделу III</t>
  </si>
  <si>
    <t>Отложенные налоговые обязательства</t>
  </si>
  <si>
    <t>Итого по разделу IV</t>
  </si>
  <si>
    <t>задолженность по налогам и сборам</t>
  </si>
  <si>
    <t>Итого по разделу V</t>
  </si>
  <si>
    <t>Задолженность перед участниками (учредителями)</t>
  </si>
  <si>
    <t>по выплате доходов</t>
  </si>
  <si>
    <t>Обеспечения обязательств и платежей полученные</t>
  </si>
  <si>
    <t>Обеспечения обязательств и платежей выданные</t>
  </si>
  <si>
    <t>Нематериальные активы, полученные в пользование</t>
  </si>
  <si>
    <t>Списанная в убыток задолженность</t>
  </si>
  <si>
    <t>неплатежеспособных дебиторов</t>
  </si>
  <si>
    <t>СПРАВКА о наличии ценностей,</t>
  </si>
  <si>
    <t>учитываемых на забалансовых счетах</t>
  </si>
  <si>
    <t>«</t>
  </si>
  <si>
    <t>»</t>
  </si>
  <si>
    <t>515</t>
  </si>
  <si>
    <t>()</t>
  </si>
  <si>
    <t>Код по-</t>
  </si>
  <si>
    <t>казателя</t>
  </si>
  <si>
    <t>БАЛАНС</t>
  </si>
  <si>
    <t>Местонахождение (адрес)</t>
  </si>
  <si>
    <t>Отложенные налоговые активы</t>
  </si>
  <si>
    <t>Доходы будущих периодов</t>
  </si>
  <si>
    <t>отчетного периода</t>
  </si>
  <si>
    <t>задолженность перед государственными</t>
  </si>
  <si>
    <t>к приказу Минфина РФ от 22 июля 2003 г. № 67н</t>
  </si>
  <si>
    <t>(с учетом приказа Госкомстата РФ и Минфина РФ</t>
  </si>
  <si>
    <t>от 14 ноября 2003 г. № 475/102н)</t>
  </si>
  <si>
    <t>211</t>
  </si>
  <si>
    <t>212</t>
  </si>
  <si>
    <t>213</t>
  </si>
  <si>
    <t>214</t>
  </si>
  <si>
    <t>215</t>
  </si>
  <si>
    <t>216</t>
  </si>
  <si>
    <t>217</t>
  </si>
  <si>
    <t>231</t>
  </si>
  <si>
    <t>241</t>
  </si>
  <si>
    <t>411</t>
  </si>
  <si>
    <t>431</t>
  </si>
  <si>
    <t>432</t>
  </si>
  <si>
    <t>621</t>
  </si>
  <si>
    <t>622</t>
  </si>
  <si>
    <t>623</t>
  </si>
  <si>
    <t>624</t>
  </si>
  <si>
    <t>625</t>
  </si>
  <si>
    <t>910</t>
  </si>
  <si>
    <t>911</t>
  </si>
  <si>
    <t>920</t>
  </si>
  <si>
    <t>930</t>
  </si>
  <si>
    <t>940</t>
  </si>
  <si>
    <t>950</t>
  </si>
  <si>
    <t>960</t>
  </si>
  <si>
    <t>970</t>
  </si>
  <si>
    <t>990</t>
  </si>
  <si>
    <t xml:space="preserve">Единица измерения: тыс. руб. </t>
  </si>
  <si>
    <t>31 декабря</t>
  </si>
  <si>
    <t>марта</t>
  </si>
  <si>
    <t>08</t>
  </si>
  <si>
    <t>ОАО «НЛМК»</t>
  </si>
  <si>
    <t>27.17</t>
  </si>
  <si>
    <t>47 / 31</t>
  </si>
  <si>
    <t>384</t>
  </si>
  <si>
    <t>Производство холоднокатаного плоского проката без защитных покрытий и с защитными покрытиями</t>
  </si>
  <si>
    <t>Открытое акционерное общество / Совместн. федер. и иностр. собственность</t>
  </si>
  <si>
    <t>г. Липецк, пл. Металлургов, 2</t>
  </si>
  <si>
    <t>Лапшин А.А.</t>
  </si>
  <si>
    <t>Соколов А.А.</t>
  </si>
  <si>
    <t>09</t>
  </si>
  <si>
    <t>Авансы выданные под внеоборотные активы</t>
  </si>
  <si>
    <t>149</t>
  </si>
  <si>
    <t>нераспределенная прибыль (непокрытый убыток)</t>
  </si>
  <si>
    <t>прошлых лет</t>
  </si>
  <si>
    <t>471</t>
  </si>
  <si>
    <t>472</t>
  </si>
  <si>
    <t>кредиты банков, подлежащие погашению более</t>
  </si>
  <si>
    <t>чем через 12 месяцев после отчетной даты</t>
  </si>
  <si>
    <t>511</t>
  </si>
  <si>
    <t>512</t>
  </si>
  <si>
    <t>займы, подлежащие погашению более</t>
  </si>
  <si>
    <t>521</t>
  </si>
  <si>
    <t>в том числе поставщики и подрядчики</t>
  </si>
  <si>
    <t>611</t>
  </si>
  <si>
    <t>612</t>
  </si>
  <si>
    <t>12 месяцев после отчетной даты</t>
  </si>
  <si>
    <t>кредиты банков, подлежащие погашению в течение</t>
  </si>
  <si>
    <t>займы, подлежащие погашению в течение</t>
  </si>
  <si>
    <t>авансы полученные</t>
  </si>
  <si>
    <t>627</t>
  </si>
  <si>
    <t>Материалы, принятые в переработку</t>
  </si>
  <si>
    <t>Бланки строгой отчетности</t>
  </si>
  <si>
    <t>981</t>
  </si>
  <si>
    <t>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</si>
</sst>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.5"/>
      <name val="Arial"/>
      <family val="2"/>
      <charset val="204"/>
    </font>
    <font>
      <sz val="7"/>
      <name val="Arial"/>
      <family val="2"/>
      <charset val="204"/>
    </font>
    <font>
      <sz val="3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/>
    <xf numFmtId="0" fontId="4" fillId="0" borderId="0" xfId="0" applyFont="1" applyAlignment="1"/>
    <xf numFmtId="0" fontId="4" fillId="0" borderId="0" xfId="0" applyFont="1" applyBorder="1" applyAlignment="1"/>
    <xf numFmtId="0" fontId="11" fillId="0" borderId="0" xfId="0" applyFont="1" applyBorder="1" applyAlignment="1">
      <alignment horizontal="center"/>
    </xf>
    <xf numFmtId="0" fontId="6" fillId="0" borderId="0" xfId="0" applyFont="1" applyBorder="1" applyAlignment="1"/>
    <xf numFmtId="0" fontId="4" fillId="0" borderId="12" xfId="0" applyFont="1" applyBorder="1" applyAlignment="1">
      <alignment wrapText="1"/>
    </xf>
    <xf numFmtId="0" fontId="4" fillId="0" borderId="13" xfId="0" applyFont="1" applyBorder="1" applyAlignment="1"/>
    <xf numFmtId="0" fontId="4" fillId="0" borderId="14" xfId="0" applyFont="1" applyBorder="1" applyAlignment="1"/>
    <xf numFmtId="49" fontId="4" fillId="0" borderId="15" xfId="0" applyNumberFormat="1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3" fontId="4" fillId="0" borderId="18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11" fillId="0" borderId="4" xfId="0" applyFont="1" applyBorder="1" applyAlignment="1"/>
    <xf numFmtId="0" fontId="11" fillId="0" borderId="5" xfId="0" applyFont="1" applyBorder="1" applyAlignment="1"/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10" xfId="0" applyNumberFormat="1" applyFont="1" applyBorder="1" applyAlignment="1">
      <alignment horizontal="center"/>
    </xf>
    <xf numFmtId="3" fontId="4" fillId="0" borderId="11" xfId="0" applyNumberFormat="1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49" fontId="4" fillId="0" borderId="28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7" xfId="0" applyNumberFormat="1" applyFont="1" applyBorder="1" applyAlignment="1">
      <alignment horizontal="center"/>
    </xf>
    <xf numFmtId="3" fontId="4" fillId="0" borderId="29" xfId="0" applyNumberFormat="1" applyFont="1" applyBorder="1" applyAlignment="1">
      <alignment horizontal="center"/>
    </xf>
    <xf numFmtId="3" fontId="4" fillId="0" borderId="30" xfId="0" applyNumberFormat="1" applyFont="1" applyBorder="1" applyAlignment="1">
      <alignment horizontal="center"/>
    </xf>
    <xf numFmtId="3" fontId="4" fillId="0" borderId="31" xfId="0" applyNumberFormat="1" applyFont="1" applyBorder="1" applyAlignment="1">
      <alignment horizontal="center"/>
    </xf>
    <xf numFmtId="3" fontId="4" fillId="0" borderId="32" xfId="0" applyNumberFormat="1" applyFont="1" applyBorder="1" applyAlignment="1">
      <alignment horizontal="center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49" fontId="4" fillId="0" borderId="22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21" xfId="0" applyNumberFormat="1" applyFont="1" applyBorder="1" applyAlignment="1">
      <alignment horizontal="center"/>
    </xf>
    <xf numFmtId="3" fontId="4" fillId="0" borderId="23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3" fontId="4" fillId="0" borderId="24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4" fillId="0" borderId="33" xfId="0" applyNumberFormat="1" applyFont="1" applyBorder="1" applyAlignment="1">
      <alignment horizontal="center"/>
    </xf>
    <xf numFmtId="3" fontId="4" fillId="0" borderId="34" xfId="0" applyNumberFormat="1" applyFont="1" applyBorder="1" applyAlignment="1">
      <alignment horizontal="center"/>
    </xf>
    <xf numFmtId="3" fontId="4" fillId="0" borderId="35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3" fontId="4" fillId="0" borderId="36" xfId="0" applyNumberFormat="1" applyFont="1" applyBorder="1" applyAlignment="1">
      <alignment horizontal="center"/>
    </xf>
    <xf numFmtId="3" fontId="4" fillId="0" borderId="37" xfId="0" applyNumberFormat="1" applyFont="1" applyBorder="1" applyAlignment="1">
      <alignment horizontal="center"/>
    </xf>
    <xf numFmtId="3" fontId="4" fillId="0" borderId="38" xfId="0" applyNumberFormat="1" applyFont="1" applyBorder="1" applyAlignment="1">
      <alignment horizontal="center"/>
    </xf>
    <xf numFmtId="3" fontId="4" fillId="0" borderId="39" xfId="0" applyNumberFormat="1" applyFont="1" applyBorder="1" applyAlignment="1">
      <alignment horizontal="center"/>
    </xf>
    <xf numFmtId="3" fontId="4" fillId="0" borderId="40" xfId="0" applyNumberFormat="1" applyFont="1" applyBorder="1" applyAlignment="1">
      <alignment horizontal="center"/>
    </xf>
    <xf numFmtId="3" fontId="4" fillId="0" borderId="41" xfId="0" applyNumberFormat="1" applyFont="1" applyBorder="1" applyAlignment="1">
      <alignment horizontal="center"/>
    </xf>
    <xf numFmtId="0" fontId="4" fillId="0" borderId="29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49" fontId="4" fillId="0" borderId="42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39" xfId="0" applyFont="1" applyBorder="1" applyAlignment="1">
      <alignment horizontal="left" wrapText="1"/>
    </xf>
    <xf numFmtId="0" fontId="4" fillId="0" borderId="39" xfId="0" applyFont="1" applyBorder="1" applyAlignment="1">
      <alignment horizontal="left"/>
    </xf>
    <xf numFmtId="0" fontId="4" fillId="0" borderId="25" xfId="0" applyFont="1" applyBorder="1" applyAlignment="1">
      <alignment horizontal="left" indent="1"/>
    </xf>
    <xf numFmtId="0" fontId="4" fillId="0" borderId="26" xfId="0" applyFont="1" applyBorder="1" applyAlignment="1">
      <alignment horizontal="left" indent="1"/>
    </xf>
    <xf numFmtId="0" fontId="4" fillId="0" borderId="27" xfId="0" applyFont="1" applyBorder="1" applyAlignment="1">
      <alignment horizontal="left" indent="1"/>
    </xf>
    <xf numFmtId="0" fontId="4" fillId="0" borderId="25" xfId="0" applyFont="1" applyBorder="1" applyAlignment="1">
      <alignment horizontal="left" wrapText="1" indent="1"/>
    </xf>
    <xf numFmtId="3" fontId="4" fillId="0" borderId="43" xfId="0" applyNumberFormat="1" applyFont="1" applyBorder="1" applyAlignment="1">
      <alignment horizontal="center"/>
    </xf>
    <xf numFmtId="3" fontId="4" fillId="0" borderId="45" xfId="0" applyNumberFormat="1" applyFont="1" applyBorder="1" applyAlignment="1">
      <alignment horizontal="center"/>
    </xf>
    <xf numFmtId="3" fontId="4" fillId="0" borderId="44" xfId="0" applyNumberFormat="1" applyFont="1" applyBorder="1" applyAlignment="1">
      <alignment horizontal="center"/>
    </xf>
    <xf numFmtId="49" fontId="4" fillId="0" borderId="49" xfId="0" applyNumberFormat="1" applyFont="1" applyBorder="1" applyAlignment="1">
      <alignment horizontal="center"/>
    </xf>
    <xf numFmtId="49" fontId="4" fillId="0" borderId="50" xfId="0" applyNumberFormat="1" applyFont="1" applyBorder="1" applyAlignment="1">
      <alignment horizontal="center"/>
    </xf>
    <xf numFmtId="49" fontId="4" fillId="0" borderId="51" xfId="0" applyNumberFormat="1" applyFont="1" applyBorder="1" applyAlignment="1">
      <alignment horizontal="center"/>
    </xf>
    <xf numFmtId="49" fontId="4" fillId="0" borderId="46" xfId="0" applyNumberFormat="1" applyFont="1" applyBorder="1" applyAlignment="1">
      <alignment horizontal="center"/>
    </xf>
    <xf numFmtId="49" fontId="4" fillId="0" borderId="47" xfId="0" applyNumberFormat="1" applyFont="1" applyBorder="1" applyAlignment="1">
      <alignment horizontal="center"/>
    </xf>
    <xf numFmtId="49" fontId="4" fillId="0" borderId="48" xfId="0" applyNumberFormat="1" applyFont="1" applyBorder="1" applyAlignment="1">
      <alignment horizontal="center"/>
    </xf>
    <xf numFmtId="49" fontId="4" fillId="0" borderId="52" xfId="0" applyNumberFormat="1" applyFont="1" applyBorder="1" applyAlignment="1">
      <alignment horizontal="center"/>
    </xf>
    <xf numFmtId="49" fontId="4" fillId="0" borderId="39" xfId="0" applyNumberFormat="1" applyFont="1" applyBorder="1" applyAlignment="1">
      <alignment horizontal="center"/>
    </xf>
    <xf numFmtId="49" fontId="4" fillId="0" borderId="53" xfId="0" applyNumberFormat="1" applyFont="1" applyBorder="1" applyAlignment="1">
      <alignment horizontal="center"/>
    </xf>
    <xf numFmtId="49" fontId="4" fillId="0" borderId="43" xfId="0" applyNumberFormat="1" applyFont="1" applyBorder="1" applyAlignment="1">
      <alignment horizontal="center"/>
    </xf>
    <xf numFmtId="49" fontId="4" fillId="0" borderId="54" xfId="0" applyNumberFormat="1" applyFont="1" applyBorder="1" applyAlignment="1">
      <alignment horizontal="center"/>
    </xf>
    <xf numFmtId="49" fontId="4" fillId="0" borderId="45" xfId="0" applyNumberFormat="1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30" xfId="0" applyFont="1" applyBorder="1" applyAlignment="1">
      <alignment horizontal="left" indent="1"/>
    </xf>
    <xf numFmtId="0" fontId="5" fillId="0" borderId="33" xfId="0" applyFont="1" applyBorder="1" applyAlignment="1">
      <alignment horizontal="center" wrapText="1"/>
    </xf>
    <xf numFmtId="0" fontId="4" fillId="0" borderId="55" xfId="0" applyFont="1" applyBorder="1" applyAlignment="1">
      <alignment horizontal="left"/>
    </xf>
    <xf numFmtId="0" fontId="4" fillId="0" borderId="47" xfId="0" applyFont="1" applyBorder="1" applyAlignment="1">
      <alignment horizontal="left"/>
    </xf>
    <xf numFmtId="0" fontId="4" fillId="0" borderId="48" xfId="0" applyFont="1" applyBorder="1" applyAlignment="1">
      <alignment horizontal="left"/>
    </xf>
    <xf numFmtId="0" fontId="4" fillId="0" borderId="56" xfId="0" applyFont="1" applyBorder="1" applyAlignment="1">
      <alignment horizontal="left"/>
    </xf>
    <xf numFmtId="0" fontId="4" fillId="0" borderId="50" xfId="0" applyFont="1" applyBorder="1" applyAlignment="1">
      <alignment horizontal="left"/>
    </xf>
    <xf numFmtId="0" fontId="4" fillId="0" borderId="51" xfId="0" applyFont="1" applyBorder="1" applyAlignment="1">
      <alignment horizontal="left"/>
    </xf>
    <xf numFmtId="0" fontId="4" fillId="0" borderId="56" xfId="0" applyFont="1" applyBorder="1" applyAlignment="1">
      <alignment horizontal="left" indent="2"/>
    </xf>
    <xf numFmtId="0" fontId="4" fillId="0" borderId="50" xfId="0" applyFont="1" applyBorder="1" applyAlignment="1">
      <alignment horizontal="left" indent="2"/>
    </xf>
    <xf numFmtId="0" fontId="4" fillId="0" borderId="51" xfId="0" applyFont="1" applyBorder="1" applyAlignment="1">
      <alignment horizontal="left" indent="2"/>
    </xf>
    <xf numFmtId="0" fontId="4" fillId="0" borderId="55" xfId="0" applyFont="1" applyBorder="1" applyAlignment="1">
      <alignment horizontal="left" indent="1"/>
    </xf>
    <xf numFmtId="0" fontId="4" fillId="0" borderId="47" xfId="0" applyFont="1" applyBorder="1" applyAlignment="1">
      <alignment horizontal="left" indent="1"/>
    </xf>
    <xf numFmtId="0" fontId="4" fillId="0" borderId="48" xfId="0" applyFont="1" applyBorder="1" applyAlignment="1">
      <alignment horizontal="left" indent="1"/>
    </xf>
    <xf numFmtId="0" fontId="4" fillId="0" borderId="43" xfId="0" applyFont="1" applyBorder="1" applyAlignment="1">
      <alignment horizontal="left"/>
    </xf>
    <xf numFmtId="0" fontId="4" fillId="0" borderId="33" xfId="0" applyFont="1" applyBorder="1" applyAlignment="1">
      <alignment horizontal="left"/>
    </xf>
    <xf numFmtId="0" fontId="4" fillId="0" borderId="57" xfId="0" applyFont="1" applyBorder="1" applyAlignment="1">
      <alignment horizontal="left"/>
    </xf>
    <xf numFmtId="0" fontId="4" fillId="0" borderId="58" xfId="0" applyFont="1" applyBorder="1" applyAlignment="1">
      <alignment horizontal="left"/>
    </xf>
    <xf numFmtId="0" fontId="6" fillId="0" borderId="43" xfId="0" applyFont="1" applyBorder="1" applyAlignment="1">
      <alignment horizontal="center"/>
    </xf>
    <xf numFmtId="0" fontId="6" fillId="0" borderId="59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60" xfId="0" applyFont="1" applyBorder="1" applyAlignment="1">
      <alignment horizontal="center"/>
    </xf>
    <xf numFmtId="0" fontId="6" fillId="0" borderId="61" xfId="0" applyFont="1" applyBorder="1" applyAlignment="1">
      <alignment horizontal="center"/>
    </xf>
    <xf numFmtId="0" fontId="6" fillId="0" borderId="6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49" fontId="6" fillId="0" borderId="63" xfId="0" applyNumberFormat="1" applyFont="1" applyBorder="1" applyAlignment="1">
      <alignment horizontal="center"/>
    </xf>
    <xf numFmtId="49" fontId="6" fillId="0" borderId="57" xfId="0" applyNumberFormat="1" applyFont="1" applyBorder="1" applyAlignment="1">
      <alignment horizontal="center"/>
    </xf>
    <xf numFmtId="49" fontId="6" fillId="0" borderId="64" xfId="0" applyNumberFormat="1" applyFont="1" applyBorder="1" applyAlignment="1">
      <alignment horizontal="center"/>
    </xf>
    <xf numFmtId="0" fontId="6" fillId="0" borderId="52" xfId="0" applyFont="1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49" fontId="4" fillId="0" borderId="5" xfId="0" applyNumberFormat="1" applyFont="1" applyBorder="1" applyAlignment="1">
      <alignment horizontal="left"/>
    </xf>
    <xf numFmtId="0" fontId="6" fillId="0" borderId="5" xfId="0" applyFont="1" applyBorder="1" applyAlignment="1"/>
    <xf numFmtId="49" fontId="6" fillId="0" borderId="65" xfId="0" applyNumberFormat="1" applyFont="1" applyBorder="1" applyAlignment="1">
      <alignment horizontal="center"/>
    </xf>
    <xf numFmtId="49" fontId="6" fillId="0" borderId="66" xfId="0" applyNumberFormat="1" applyFont="1" applyBorder="1" applyAlignment="1">
      <alignment horizontal="center"/>
    </xf>
    <xf numFmtId="49" fontId="6" fillId="0" borderId="67" xfId="0" applyNumberFormat="1" applyFont="1" applyBorder="1" applyAlignment="1">
      <alignment horizontal="center"/>
    </xf>
    <xf numFmtId="0" fontId="6" fillId="0" borderId="68" xfId="0" applyFont="1" applyBorder="1" applyAlignment="1">
      <alignment horizontal="center"/>
    </xf>
    <xf numFmtId="0" fontId="6" fillId="0" borderId="69" xfId="0" applyFont="1" applyBorder="1" applyAlignment="1">
      <alignment horizontal="center"/>
    </xf>
    <xf numFmtId="0" fontId="6" fillId="0" borderId="70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71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6" xfId="0" applyBorder="1" applyAlignment="1">
      <alignment horizontal="center"/>
    </xf>
    <xf numFmtId="0" fontId="6" fillId="0" borderId="65" xfId="0" applyFont="1" applyBorder="1" applyAlignment="1">
      <alignment horizontal="center"/>
    </xf>
    <xf numFmtId="0" fontId="6" fillId="0" borderId="66" xfId="0" applyFont="1" applyBorder="1" applyAlignment="1">
      <alignment horizontal="center"/>
    </xf>
    <xf numFmtId="0" fontId="6" fillId="0" borderId="67" xfId="0" applyFont="1" applyBorder="1" applyAlignment="1">
      <alignment horizontal="center"/>
    </xf>
    <xf numFmtId="0" fontId="4" fillId="0" borderId="19" xfId="0" applyFont="1" applyBorder="1" applyAlignment="1">
      <alignment horizontal="left" wrapText="1"/>
    </xf>
    <xf numFmtId="49" fontId="4" fillId="0" borderId="73" xfId="0" applyNumberFormat="1" applyFont="1" applyBorder="1" applyAlignment="1">
      <alignment horizontal="center"/>
    </xf>
    <xf numFmtId="0" fontId="4" fillId="0" borderId="19" xfId="0" applyFont="1" applyBorder="1" applyAlignment="1">
      <alignment horizontal="left" indent="2"/>
    </xf>
    <xf numFmtId="0" fontId="4" fillId="0" borderId="20" xfId="0" applyFont="1" applyBorder="1" applyAlignment="1">
      <alignment horizontal="left" indent="2"/>
    </xf>
    <xf numFmtId="0" fontId="4" fillId="0" borderId="21" xfId="0" applyFont="1" applyBorder="1" applyAlignment="1">
      <alignment horizontal="left" indent="2"/>
    </xf>
    <xf numFmtId="0" fontId="4" fillId="0" borderId="19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64" xfId="0" applyFont="1" applyBorder="1" applyAlignment="1">
      <alignment horizontal="left"/>
    </xf>
    <xf numFmtId="0" fontId="7" fillId="0" borderId="39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49" fontId="4" fillId="0" borderId="74" xfId="0" applyNumberFormat="1" applyFont="1" applyBorder="1" applyAlignment="1">
      <alignment horizontal="center"/>
    </xf>
    <xf numFmtId="49" fontId="4" fillId="0" borderId="61" xfId="0" applyNumberFormat="1" applyFont="1" applyBorder="1" applyAlignment="1">
      <alignment horizontal="center"/>
    </xf>
    <xf numFmtId="49" fontId="4" fillId="0" borderId="75" xfId="0" applyNumberFormat="1" applyFont="1" applyBorder="1" applyAlignment="1">
      <alignment horizontal="center"/>
    </xf>
    <xf numFmtId="0" fontId="4" fillId="0" borderId="76" xfId="0" applyFont="1" applyBorder="1" applyAlignment="1">
      <alignment horizontal="center"/>
    </xf>
    <xf numFmtId="0" fontId="4" fillId="0" borderId="66" xfId="0" applyFont="1" applyBorder="1" applyAlignment="1">
      <alignment horizontal="center"/>
    </xf>
    <xf numFmtId="0" fontId="4" fillId="0" borderId="77" xfId="0" applyFont="1" applyBorder="1" applyAlignment="1">
      <alignment horizontal="center"/>
    </xf>
    <xf numFmtId="0" fontId="4" fillId="0" borderId="67" xfId="0" applyFont="1" applyBorder="1" applyAlignment="1">
      <alignment horizontal="center"/>
    </xf>
    <xf numFmtId="0" fontId="8" fillId="0" borderId="0" xfId="0" applyFont="1" applyAlignment="1">
      <alignment horizontal="center"/>
    </xf>
    <xf numFmtId="49" fontId="4" fillId="0" borderId="78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4" fillId="0" borderId="79" xfId="0" applyFont="1" applyBorder="1" applyAlignment="1">
      <alignment horizontal="left" indent="1"/>
    </xf>
    <xf numFmtId="0" fontId="4" fillId="0" borderId="80" xfId="0" applyFont="1" applyBorder="1" applyAlignment="1">
      <alignment horizontal="left" indent="1"/>
    </xf>
    <xf numFmtId="0" fontId="4" fillId="0" borderId="81" xfId="0" applyFont="1" applyBorder="1" applyAlignment="1">
      <alignment horizontal="left" indent="1"/>
    </xf>
    <xf numFmtId="49" fontId="6" fillId="0" borderId="0" xfId="0" applyNumberFormat="1" applyFont="1" applyAlignment="1">
      <alignment horizontal="right"/>
    </xf>
    <xf numFmtId="49" fontId="6" fillId="0" borderId="5" xfId="0" applyNumberFormat="1" applyFont="1" applyBorder="1" applyAlignment="1">
      <alignment horizontal="left"/>
    </xf>
    <xf numFmtId="3" fontId="4" fillId="0" borderId="23" xfId="0" quotePrefix="1" applyNumberFormat="1" applyFont="1" applyBorder="1" applyAlignment="1">
      <alignment horizontal="center"/>
    </xf>
    <xf numFmtId="0" fontId="11" fillId="0" borderId="39" xfId="0" applyFont="1" applyBorder="1" applyAlignment="1"/>
    <xf numFmtId="0" fontId="11" fillId="0" borderId="29" xfId="0" applyFont="1" applyBorder="1" applyAlignment="1"/>
    <xf numFmtId="49" fontId="4" fillId="0" borderId="63" xfId="0" applyNumberFormat="1" applyFont="1" applyBorder="1" applyAlignment="1">
      <alignment horizontal="center"/>
    </xf>
    <xf numFmtId="49" fontId="4" fillId="0" borderId="57" xfId="0" applyNumberFormat="1" applyFont="1" applyBorder="1" applyAlignment="1">
      <alignment horizontal="center"/>
    </xf>
    <xf numFmtId="3" fontId="4" fillId="0" borderId="57" xfId="0" applyNumberFormat="1" applyFont="1" applyBorder="1" applyAlignment="1">
      <alignment horizontal="center"/>
    </xf>
    <xf numFmtId="0" fontId="4" fillId="0" borderId="23" xfId="0" applyFont="1" applyBorder="1" applyAlignment="1">
      <alignment horizontal="left" indent="1"/>
    </xf>
    <xf numFmtId="0" fontId="4" fillId="0" borderId="0" xfId="0" applyFont="1" applyBorder="1" applyAlignment="1">
      <alignment horizontal="left" indent="1"/>
    </xf>
    <xf numFmtId="0" fontId="4" fillId="0" borderId="39" xfId="0" applyFont="1" applyBorder="1" applyAlignment="1">
      <alignment horizontal="left" indent="1"/>
    </xf>
    <xf numFmtId="0" fontId="4" fillId="0" borderId="34" xfId="0" applyFont="1" applyBorder="1" applyAlignment="1">
      <alignment horizontal="left"/>
    </xf>
    <xf numFmtId="0" fontId="5" fillId="0" borderId="55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4" fillId="0" borderId="57" xfId="0" applyFont="1" applyBorder="1" applyAlignment="1"/>
    <xf numFmtId="0" fontId="4" fillId="0" borderId="64" xfId="0" applyFont="1" applyBorder="1" applyAlignment="1"/>
    <xf numFmtId="3" fontId="4" fillId="0" borderId="58" xfId="0" applyNumberFormat="1" applyFont="1" applyBorder="1" applyAlignment="1">
      <alignment horizontal="center"/>
    </xf>
    <xf numFmtId="3" fontId="4" fillId="0" borderId="69" xfId="0" applyNumberFormat="1" applyFont="1" applyBorder="1" applyAlignment="1">
      <alignment horizontal="center"/>
    </xf>
    <xf numFmtId="3" fontId="4" fillId="0" borderId="82" xfId="0" applyNumberFormat="1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49" fontId="4" fillId="0" borderId="34" xfId="0" applyNumberFormat="1" applyFont="1" applyBorder="1" applyAlignment="1">
      <alignment horizontal="center"/>
    </xf>
    <xf numFmtId="49" fontId="4" fillId="0" borderId="37" xfId="0" applyNumberFormat="1" applyFont="1" applyBorder="1" applyAlignment="1">
      <alignment horizontal="center"/>
    </xf>
    <xf numFmtId="49" fontId="4" fillId="0" borderId="79" xfId="0" applyNumberFormat="1" applyFont="1" applyBorder="1" applyAlignment="1">
      <alignment horizontal="center"/>
    </xf>
    <xf numFmtId="49" fontId="4" fillId="0" borderId="80" xfId="0" applyNumberFormat="1" applyFont="1" applyBorder="1" applyAlignment="1">
      <alignment horizontal="center"/>
    </xf>
    <xf numFmtId="49" fontId="4" fillId="0" borderId="83" xfId="0" applyNumberFormat="1" applyFont="1" applyBorder="1" applyAlignment="1">
      <alignment horizontal="center"/>
    </xf>
    <xf numFmtId="3" fontId="4" fillId="0" borderId="7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AX57"/>
  <sheetViews>
    <sheetView tabSelected="1" view="pageLayout" zoomScaleNormal="100" workbookViewId="0">
      <selection activeCell="A21" sqref="A21:AB21"/>
    </sheetView>
  </sheetViews>
  <sheetFormatPr defaultColWidth="1.7109375" defaultRowHeight="11.25" x14ac:dyDescent="0.2"/>
  <cols>
    <col min="1" max="16384" width="1.7109375" style="1"/>
  </cols>
  <sheetData>
    <row r="1" spans="1:50" x14ac:dyDescent="0.2">
      <c r="AX1" s="2" t="s">
        <v>102</v>
      </c>
    </row>
    <row r="2" spans="1:50" x14ac:dyDescent="0.2">
      <c r="AX2" s="2" t="s">
        <v>144</v>
      </c>
    </row>
    <row r="3" spans="1:50" x14ac:dyDescent="0.2">
      <c r="AX3" s="2" t="s">
        <v>145</v>
      </c>
    </row>
    <row r="4" spans="1:50" x14ac:dyDescent="0.2">
      <c r="AX4" s="2" t="s">
        <v>146</v>
      </c>
    </row>
    <row r="5" spans="1:50" s="4" customFormat="1" ht="15" x14ac:dyDescent="0.25">
      <c r="A5" s="133" t="s">
        <v>0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</row>
    <row r="6" spans="1:50" s="10" customFormat="1" ht="14.1" customHeight="1" thickBo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6" t="s">
        <v>3</v>
      </c>
      <c r="L6" s="129" t="s">
        <v>174</v>
      </c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40">
        <v>20</v>
      </c>
      <c r="Y6" s="140"/>
      <c r="Z6" s="141" t="s">
        <v>176</v>
      </c>
      <c r="AA6" s="141"/>
      <c r="AB6" s="21" t="s">
        <v>70</v>
      </c>
      <c r="AC6" s="7"/>
      <c r="AD6" s="8"/>
      <c r="AE6" s="20"/>
      <c r="AF6" s="19"/>
      <c r="AG6" s="19"/>
      <c r="AH6" s="19"/>
      <c r="AI6" s="19"/>
      <c r="AJ6" s="19"/>
      <c r="AK6" s="19"/>
      <c r="AL6" s="19"/>
      <c r="AM6" s="130" t="s">
        <v>1</v>
      </c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2"/>
    </row>
    <row r="7" spans="1:50" s="9" customFormat="1" ht="14.1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1" t="s">
        <v>9</v>
      </c>
      <c r="AL7" s="10"/>
      <c r="AM7" s="136" t="s">
        <v>2</v>
      </c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8"/>
    </row>
    <row r="8" spans="1:50" s="9" customFormat="1" ht="14.1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1" t="s">
        <v>10</v>
      </c>
      <c r="AL8" s="10"/>
      <c r="AM8" s="139">
        <v>2008</v>
      </c>
      <c r="AN8" s="134"/>
      <c r="AO8" s="134"/>
      <c r="AP8" s="134"/>
      <c r="AQ8" s="134">
        <v>12</v>
      </c>
      <c r="AR8" s="134"/>
      <c r="AS8" s="134"/>
      <c r="AT8" s="134"/>
      <c r="AU8" s="134">
        <v>31</v>
      </c>
      <c r="AV8" s="134"/>
      <c r="AW8" s="134"/>
      <c r="AX8" s="135"/>
    </row>
    <row r="9" spans="1:50" s="9" customFormat="1" ht="14.1" customHeight="1" x14ac:dyDescent="0.2">
      <c r="A9" s="10" t="s">
        <v>4</v>
      </c>
      <c r="B9" s="10"/>
      <c r="C9" s="10"/>
      <c r="D9" s="10"/>
      <c r="E9" s="10"/>
      <c r="F9" s="10"/>
      <c r="G9" s="10"/>
      <c r="H9" s="127" t="s">
        <v>177</v>
      </c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"/>
      <c r="AH9" s="13"/>
      <c r="AI9" s="10"/>
      <c r="AJ9" s="10"/>
      <c r="AK9" s="11" t="s">
        <v>5</v>
      </c>
      <c r="AL9" s="10"/>
      <c r="AM9" s="124">
        <v>5757665</v>
      </c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6"/>
    </row>
    <row r="10" spans="1:50" s="9" customFormat="1" ht="14.1" customHeight="1" x14ac:dyDescent="0.2">
      <c r="A10" s="10" t="s">
        <v>6</v>
      </c>
      <c r="B10" s="10"/>
      <c r="C10" s="10"/>
      <c r="D10" s="10"/>
      <c r="E10" s="10"/>
      <c r="F10" s="10"/>
      <c r="G10" s="10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3"/>
      <c r="AJ10" s="10"/>
      <c r="AK10" s="11" t="s">
        <v>11</v>
      </c>
      <c r="AL10" s="10"/>
      <c r="AM10" s="124">
        <v>4823006703</v>
      </c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6"/>
    </row>
    <row r="11" spans="1:50" s="9" customFormat="1" ht="14.1" customHeight="1" x14ac:dyDescent="0.2">
      <c r="A11" s="10" t="s">
        <v>7</v>
      </c>
      <c r="B11" s="10"/>
      <c r="C11" s="10"/>
      <c r="D11" s="10"/>
      <c r="E11" s="10"/>
      <c r="F11" s="10"/>
      <c r="G11" s="10"/>
      <c r="H11" s="13"/>
      <c r="I11" s="13"/>
      <c r="J11" s="127" t="s">
        <v>181</v>
      </c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"/>
      <c r="AH11" s="13"/>
      <c r="AI11" s="10"/>
      <c r="AJ11" s="10"/>
      <c r="AK11" s="11" t="s">
        <v>80</v>
      </c>
      <c r="AL11" s="10"/>
      <c r="AM11" s="124" t="s">
        <v>178</v>
      </c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6"/>
    </row>
    <row r="12" spans="1:50" s="9" customFormat="1" ht="14.1" customHeight="1" x14ac:dyDescent="0.2">
      <c r="A12" s="10" t="s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4"/>
      <c r="AM12" s="150" t="s">
        <v>179</v>
      </c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2"/>
    </row>
    <row r="13" spans="1:50" s="9" customFormat="1" ht="14.1" customHeight="1" x14ac:dyDescent="0.2">
      <c r="A13" s="142" t="s">
        <v>182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0"/>
      <c r="AE13" s="10"/>
      <c r="AF13" s="10"/>
      <c r="AG13" s="10"/>
      <c r="AH13" s="10"/>
      <c r="AI13" s="10"/>
      <c r="AJ13" s="10"/>
      <c r="AK13" s="11" t="s">
        <v>12</v>
      </c>
      <c r="AL13" s="10"/>
      <c r="AM13" s="153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5"/>
    </row>
    <row r="14" spans="1:50" s="9" customFormat="1" ht="14.1" customHeight="1" thickBot="1" x14ac:dyDescent="0.25">
      <c r="A14" s="10" t="s">
        <v>173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1" t="s">
        <v>13</v>
      </c>
      <c r="AL14" s="10"/>
      <c r="AM14" s="143" t="s">
        <v>180</v>
      </c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5"/>
    </row>
    <row r="15" spans="1:50" s="9" customFormat="1" ht="14.1" customHeight="1" x14ac:dyDescent="0.2">
      <c r="A15" s="10" t="s">
        <v>139</v>
      </c>
      <c r="B15" s="10"/>
      <c r="C15" s="10"/>
      <c r="D15" s="10"/>
      <c r="E15" s="22"/>
      <c r="F15" s="22"/>
      <c r="G15" s="22"/>
      <c r="H15" s="22"/>
      <c r="I15" s="22"/>
      <c r="J15" s="22"/>
      <c r="K15" s="22"/>
      <c r="L15" s="22"/>
      <c r="M15" s="149" t="s">
        <v>183</v>
      </c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0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0" s="9" customFormat="1" ht="14.1" customHeight="1" thickBot="1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0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s="9" customFormat="1" ht="14.1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 t="s">
        <v>14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46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8"/>
    </row>
    <row r="18" spans="1:50" s="9" customFormat="1" ht="14.1" customHeight="1" thickBo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 t="s">
        <v>15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56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8"/>
    </row>
    <row r="19" spans="1:50" ht="2.25" customHeight="1" x14ac:dyDescent="0.2"/>
    <row r="20" spans="1:50" ht="5.25" customHeight="1" x14ac:dyDescent="0.2"/>
    <row r="21" spans="1:50" s="9" customFormat="1" ht="12" x14ac:dyDescent="0.2">
      <c r="A21" s="122" t="s">
        <v>16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 t="s">
        <v>136</v>
      </c>
      <c r="AD21" s="122"/>
      <c r="AE21" s="122"/>
      <c r="AF21" s="122"/>
      <c r="AG21" s="122" t="s">
        <v>72</v>
      </c>
      <c r="AH21" s="122"/>
      <c r="AI21" s="122"/>
      <c r="AJ21" s="122"/>
      <c r="AK21" s="122"/>
      <c r="AL21" s="122"/>
      <c r="AM21" s="122"/>
      <c r="AN21" s="122"/>
      <c r="AO21" s="122"/>
      <c r="AP21" s="122" t="s">
        <v>74</v>
      </c>
      <c r="AQ21" s="122"/>
      <c r="AR21" s="122"/>
      <c r="AS21" s="122"/>
      <c r="AT21" s="122"/>
      <c r="AU21" s="122"/>
      <c r="AV21" s="122"/>
      <c r="AW21" s="122"/>
      <c r="AX21" s="122"/>
    </row>
    <row r="22" spans="1:50" s="9" customFormat="1" ht="12" x14ac:dyDescent="0.2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 t="s">
        <v>137</v>
      </c>
      <c r="AD22" s="123"/>
      <c r="AE22" s="123"/>
      <c r="AF22" s="123"/>
      <c r="AG22" s="123" t="s">
        <v>73</v>
      </c>
      <c r="AH22" s="123"/>
      <c r="AI22" s="123"/>
      <c r="AJ22" s="123"/>
      <c r="AK22" s="123"/>
      <c r="AL22" s="123"/>
      <c r="AM22" s="123"/>
      <c r="AN22" s="123"/>
      <c r="AO22" s="123"/>
      <c r="AP22" s="123" t="s">
        <v>75</v>
      </c>
      <c r="AQ22" s="123"/>
      <c r="AR22" s="123"/>
      <c r="AS22" s="123"/>
      <c r="AT22" s="123"/>
      <c r="AU22" s="123"/>
      <c r="AV22" s="123"/>
      <c r="AW22" s="123"/>
      <c r="AX22" s="123"/>
    </row>
    <row r="23" spans="1:50" s="9" customFormat="1" ht="12.75" thickBot="1" x14ac:dyDescent="0.25">
      <c r="A23" s="122">
        <v>1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>
        <v>2</v>
      </c>
      <c r="AD23" s="122"/>
      <c r="AE23" s="122"/>
      <c r="AF23" s="122"/>
      <c r="AG23" s="122">
        <v>3</v>
      </c>
      <c r="AH23" s="122"/>
      <c r="AI23" s="122"/>
      <c r="AJ23" s="122"/>
      <c r="AK23" s="122"/>
      <c r="AL23" s="122"/>
      <c r="AM23" s="122"/>
      <c r="AN23" s="122"/>
      <c r="AO23" s="122"/>
      <c r="AP23" s="122">
        <v>4</v>
      </c>
      <c r="AQ23" s="122"/>
      <c r="AR23" s="122"/>
      <c r="AS23" s="122"/>
      <c r="AT23" s="122"/>
      <c r="AU23" s="122"/>
      <c r="AV23" s="122"/>
      <c r="AW23" s="122"/>
      <c r="AX23" s="122"/>
    </row>
    <row r="24" spans="1:50" s="5" customFormat="1" ht="12.75" x14ac:dyDescent="0.2">
      <c r="A24" s="77" t="s">
        <v>24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26"/>
      <c r="AD24" s="27"/>
      <c r="AE24" s="27"/>
      <c r="AF24" s="28"/>
      <c r="AG24" s="29">
        <v>6415</v>
      </c>
      <c r="AH24" s="30"/>
      <c r="AI24" s="30"/>
      <c r="AJ24" s="30"/>
      <c r="AK24" s="30"/>
      <c r="AL24" s="30"/>
      <c r="AM24" s="30"/>
      <c r="AN24" s="30"/>
      <c r="AO24" s="31"/>
      <c r="AP24" s="29">
        <v>9311</v>
      </c>
      <c r="AQ24" s="30"/>
      <c r="AR24" s="30"/>
      <c r="AS24" s="30"/>
      <c r="AT24" s="30"/>
      <c r="AU24" s="30"/>
      <c r="AV24" s="30"/>
      <c r="AW24" s="30"/>
      <c r="AX24" s="70"/>
    </row>
    <row r="25" spans="1:50" s="5" customFormat="1" ht="12.75" x14ac:dyDescent="0.2">
      <c r="A25" s="79" t="s">
        <v>81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1"/>
      <c r="AC25" s="53" t="s">
        <v>17</v>
      </c>
      <c r="AD25" s="54"/>
      <c r="AE25" s="54"/>
      <c r="AF25" s="55"/>
      <c r="AG25" s="63"/>
      <c r="AH25" s="64"/>
      <c r="AI25" s="64"/>
      <c r="AJ25" s="64"/>
      <c r="AK25" s="64"/>
      <c r="AL25" s="64"/>
      <c r="AM25" s="64"/>
      <c r="AN25" s="64"/>
      <c r="AO25" s="67"/>
      <c r="AP25" s="63"/>
      <c r="AQ25" s="64"/>
      <c r="AR25" s="64"/>
      <c r="AS25" s="64"/>
      <c r="AT25" s="64"/>
      <c r="AU25" s="64"/>
      <c r="AV25" s="64"/>
      <c r="AW25" s="64"/>
      <c r="AX25" s="65"/>
    </row>
    <row r="26" spans="1:50" s="5" customFormat="1" ht="15" customHeight="1" x14ac:dyDescent="0.2">
      <c r="A26" s="82" t="s">
        <v>82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71"/>
      <c r="AC26" s="97" t="s">
        <v>18</v>
      </c>
      <c r="AD26" s="98"/>
      <c r="AE26" s="98"/>
      <c r="AF26" s="98"/>
      <c r="AG26" s="68">
        <v>27796202</v>
      </c>
      <c r="AH26" s="68"/>
      <c r="AI26" s="68"/>
      <c r="AJ26" s="68"/>
      <c r="AK26" s="68"/>
      <c r="AL26" s="68"/>
      <c r="AM26" s="68"/>
      <c r="AN26" s="68"/>
      <c r="AO26" s="68"/>
      <c r="AP26" s="68">
        <v>34033247</v>
      </c>
      <c r="AQ26" s="68"/>
      <c r="AR26" s="68"/>
      <c r="AS26" s="68"/>
      <c r="AT26" s="68"/>
      <c r="AU26" s="68"/>
      <c r="AV26" s="68"/>
      <c r="AW26" s="68"/>
      <c r="AX26" s="69"/>
    </row>
    <row r="27" spans="1:50" s="5" customFormat="1" ht="15" customHeight="1" x14ac:dyDescent="0.2">
      <c r="A27" s="83" t="s">
        <v>83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71"/>
      <c r="AC27" s="97" t="s">
        <v>19</v>
      </c>
      <c r="AD27" s="98"/>
      <c r="AE27" s="98"/>
      <c r="AF27" s="98"/>
      <c r="AG27" s="68">
        <v>22262663</v>
      </c>
      <c r="AH27" s="68"/>
      <c r="AI27" s="68"/>
      <c r="AJ27" s="68"/>
      <c r="AK27" s="68"/>
      <c r="AL27" s="68"/>
      <c r="AM27" s="68"/>
      <c r="AN27" s="68"/>
      <c r="AO27" s="68"/>
      <c r="AP27" s="68">
        <v>39940337</v>
      </c>
      <c r="AQ27" s="68"/>
      <c r="AR27" s="68"/>
      <c r="AS27" s="68"/>
      <c r="AT27" s="68"/>
      <c r="AU27" s="68"/>
      <c r="AV27" s="68"/>
      <c r="AW27" s="68"/>
      <c r="AX27" s="69"/>
    </row>
    <row r="28" spans="1:50" s="5" customFormat="1" ht="15" customHeight="1" x14ac:dyDescent="0.2">
      <c r="A28" s="71" t="s">
        <v>84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3"/>
      <c r="AC28" s="74" t="s">
        <v>20</v>
      </c>
      <c r="AD28" s="75"/>
      <c r="AE28" s="75"/>
      <c r="AF28" s="76"/>
      <c r="AG28" s="46">
        <v>96531275</v>
      </c>
      <c r="AH28" s="47"/>
      <c r="AI28" s="47"/>
      <c r="AJ28" s="47"/>
      <c r="AK28" s="47"/>
      <c r="AL28" s="47"/>
      <c r="AM28" s="47"/>
      <c r="AN28" s="47"/>
      <c r="AO28" s="48"/>
      <c r="AP28" s="46">
        <v>109100848</v>
      </c>
      <c r="AQ28" s="47"/>
      <c r="AR28" s="47"/>
      <c r="AS28" s="47"/>
      <c r="AT28" s="47"/>
      <c r="AU28" s="47"/>
      <c r="AV28" s="47"/>
      <c r="AW28" s="47"/>
      <c r="AX28" s="49"/>
    </row>
    <row r="29" spans="1:50" s="5" customFormat="1" ht="15" customHeight="1" x14ac:dyDescent="0.2">
      <c r="A29" s="83" t="s">
        <v>140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71"/>
      <c r="AC29" s="97" t="s">
        <v>21</v>
      </c>
      <c r="AD29" s="98"/>
      <c r="AE29" s="98"/>
      <c r="AF29" s="98"/>
      <c r="AG29" s="68">
        <v>382871</v>
      </c>
      <c r="AH29" s="68"/>
      <c r="AI29" s="68"/>
      <c r="AJ29" s="68"/>
      <c r="AK29" s="68"/>
      <c r="AL29" s="68"/>
      <c r="AM29" s="68"/>
      <c r="AN29" s="68"/>
      <c r="AO29" s="68"/>
      <c r="AP29" s="68">
        <v>215989</v>
      </c>
      <c r="AQ29" s="68"/>
      <c r="AR29" s="68"/>
      <c r="AS29" s="68"/>
      <c r="AT29" s="68"/>
      <c r="AU29" s="68"/>
      <c r="AV29" s="68"/>
      <c r="AW29" s="68"/>
      <c r="AX29" s="69"/>
    </row>
    <row r="30" spans="1:50" s="5" customFormat="1" ht="15" customHeight="1" x14ac:dyDescent="0.2">
      <c r="A30" s="83" t="s">
        <v>187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71"/>
      <c r="AC30" s="97" t="s">
        <v>188</v>
      </c>
      <c r="AD30" s="98"/>
      <c r="AE30" s="98"/>
      <c r="AF30" s="98"/>
      <c r="AG30" s="68">
        <v>6950274</v>
      </c>
      <c r="AH30" s="68"/>
      <c r="AI30" s="68"/>
      <c r="AJ30" s="68"/>
      <c r="AK30" s="68"/>
      <c r="AL30" s="68"/>
      <c r="AM30" s="68"/>
      <c r="AN30" s="68"/>
      <c r="AO30" s="68"/>
      <c r="AP30" s="68">
        <v>8595464</v>
      </c>
      <c r="AQ30" s="68"/>
      <c r="AR30" s="68"/>
      <c r="AS30" s="68"/>
      <c r="AT30" s="68"/>
      <c r="AU30" s="68"/>
      <c r="AV30" s="68"/>
      <c r="AW30" s="68"/>
      <c r="AX30" s="69"/>
    </row>
    <row r="31" spans="1:50" s="5" customFormat="1" ht="15" customHeight="1" thickBot="1" x14ac:dyDescent="0.25">
      <c r="A31" s="118" t="s">
        <v>26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9"/>
      <c r="AC31" s="99" t="s">
        <v>22</v>
      </c>
      <c r="AD31" s="100"/>
      <c r="AE31" s="100"/>
      <c r="AF31" s="100"/>
      <c r="AG31" s="88">
        <v>1133663</v>
      </c>
      <c r="AH31" s="88"/>
      <c r="AI31" s="88"/>
      <c r="AJ31" s="88"/>
      <c r="AK31" s="88"/>
      <c r="AL31" s="88"/>
      <c r="AM31" s="88"/>
      <c r="AN31" s="88"/>
      <c r="AO31" s="88"/>
      <c r="AP31" s="88">
        <v>1129974</v>
      </c>
      <c r="AQ31" s="88"/>
      <c r="AR31" s="88"/>
      <c r="AS31" s="88"/>
      <c r="AT31" s="88"/>
      <c r="AU31" s="88"/>
      <c r="AV31" s="88"/>
      <c r="AW31" s="88"/>
      <c r="AX31" s="90"/>
    </row>
    <row r="32" spans="1:50" s="5" customFormat="1" ht="15" customHeight="1" thickBot="1" x14ac:dyDescent="0.25">
      <c r="A32" s="120" t="s">
        <v>103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1"/>
      <c r="AC32" s="101" t="s">
        <v>23</v>
      </c>
      <c r="AD32" s="102"/>
      <c r="AE32" s="102"/>
      <c r="AF32" s="102"/>
      <c r="AG32" s="89">
        <f>SUM(AG24:AO31)</f>
        <v>155063363</v>
      </c>
      <c r="AH32" s="89"/>
      <c r="AI32" s="89"/>
      <c r="AJ32" s="89"/>
      <c r="AK32" s="89"/>
      <c r="AL32" s="89"/>
      <c r="AM32" s="89"/>
      <c r="AN32" s="89"/>
      <c r="AO32" s="89"/>
      <c r="AP32" s="89">
        <f>SUM(AP24:AX31)</f>
        <v>193025170</v>
      </c>
      <c r="AQ32" s="89"/>
      <c r="AR32" s="89"/>
      <c r="AS32" s="89"/>
      <c r="AT32" s="89"/>
      <c r="AU32" s="89"/>
      <c r="AV32" s="89"/>
      <c r="AW32" s="89"/>
      <c r="AX32" s="89"/>
    </row>
    <row r="33" spans="1:50" s="5" customFormat="1" ht="12.75" x14ac:dyDescent="0.2">
      <c r="A33" s="105" t="s">
        <v>28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53"/>
      <c r="AD33" s="54"/>
      <c r="AE33" s="54"/>
      <c r="AF33" s="55"/>
      <c r="AG33" s="29">
        <f>SUM(AG35:AO42)</f>
        <v>22831605</v>
      </c>
      <c r="AH33" s="30"/>
      <c r="AI33" s="30"/>
      <c r="AJ33" s="30"/>
      <c r="AK33" s="30"/>
      <c r="AL33" s="30"/>
      <c r="AM33" s="30"/>
      <c r="AN33" s="30"/>
      <c r="AO33" s="31"/>
      <c r="AP33" s="29">
        <f>SUM(AP35:AX42)</f>
        <v>29234447</v>
      </c>
      <c r="AQ33" s="30"/>
      <c r="AR33" s="30"/>
      <c r="AS33" s="30"/>
      <c r="AT33" s="30"/>
      <c r="AU33" s="30"/>
      <c r="AV33" s="30"/>
      <c r="AW33" s="30"/>
      <c r="AX33" s="31"/>
    </row>
    <row r="34" spans="1:50" s="5" customFormat="1" ht="12.75" x14ac:dyDescent="0.2">
      <c r="A34" s="106" t="s">
        <v>29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8"/>
      <c r="AC34" s="94" t="s">
        <v>31</v>
      </c>
      <c r="AD34" s="95"/>
      <c r="AE34" s="95"/>
      <c r="AF34" s="96"/>
      <c r="AG34" s="63"/>
      <c r="AH34" s="64"/>
      <c r="AI34" s="64"/>
      <c r="AJ34" s="64"/>
      <c r="AK34" s="64"/>
      <c r="AL34" s="64"/>
      <c r="AM34" s="64"/>
      <c r="AN34" s="64"/>
      <c r="AO34" s="67"/>
      <c r="AP34" s="63"/>
      <c r="AQ34" s="64"/>
      <c r="AR34" s="64"/>
      <c r="AS34" s="64"/>
      <c r="AT34" s="64"/>
      <c r="AU34" s="64"/>
      <c r="AV34" s="64"/>
      <c r="AW34" s="64"/>
      <c r="AX34" s="67"/>
    </row>
    <row r="35" spans="1:50" s="5" customFormat="1" ht="12.75" x14ac:dyDescent="0.2">
      <c r="A35" s="112" t="s">
        <v>25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4"/>
      <c r="AC35" s="91"/>
      <c r="AD35" s="92"/>
      <c r="AE35" s="92"/>
      <c r="AF35" s="93"/>
      <c r="AG35" s="60">
        <v>14306858</v>
      </c>
      <c r="AH35" s="61"/>
      <c r="AI35" s="61"/>
      <c r="AJ35" s="61"/>
      <c r="AK35" s="61"/>
      <c r="AL35" s="61"/>
      <c r="AM35" s="61"/>
      <c r="AN35" s="61"/>
      <c r="AO35" s="66"/>
      <c r="AP35" s="60">
        <v>16076490</v>
      </c>
      <c r="AQ35" s="61"/>
      <c r="AR35" s="61"/>
      <c r="AS35" s="61"/>
      <c r="AT35" s="61"/>
      <c r="AU35" s="61"/>
      <c r="AV35" s="61"/>
      <c r="AW35" s="61"/>
      <c r="AX35" s="62"/>
    </row>
    <row r="36" spans="1:50" s="5" customFormat="1" ht="12.75" x14ac:dyDescent="0.2">
      <c r="A36" s="115" t="s">
        <v>76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7"/>
      <c r="AC36" s="94" t="s">
        <v>147</v>
      </c>
      <c r="AD36" s="95"/>
      <c r="AE36" s="95"/>
      <c r="AF36" s="96"/>
      <c r="AG36" s="63"/>
      <c r="AH36" s="64"/>
      <c r="AI36" s="64"/>
      <c r="AJ36" s="64"/>
      <c r="AK36" s="64"/>
      <c r="AL36" s="64"/>
      <c r="AM36" s="64"/>
      <c r="AN36" s="64"/>
      <c r="AO36" s="67"/>
      <c r="AP36" s="63"/>
      <c r="AQ36" s="64"/>
      <c r="AR36" s="64"/>
      <c r="AS36" s="64"/>
      <c r="AT36" s="64"/>
      <c r="AU36" s="64"/>
      <c r="AV36" s="64"/>
      <c r="AW36" s="64"/>
      <c r="AX36" s="65"/>
    </row>
    <row r="37" spans="1:50" s="5" customFormat="1" ht="15" customHeight="1" x14ac:dyDescent="0.2">
      <c r="A37" s="84" t="s">
        <v>85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6"/>
      <c r="AC37" s="43" t="s">
        <v>148</v>
      </c>
      <c r="AD37" s="44"/>
      <c r="AE37" s="44"/>
      <c r="AF37" s="45"/>
      <c r="AG37" s="46">
        <v>1461</v>
      </c>
      <c r="AH37" s="47"/>
      <c r="AI37" s="47"/>
      <c r="AJ37" s="47"/>
      <c r="AK37" s="47"/>
      <c r="AL37" s="47"/>
      <c r="AM37" s="47"/>
      <c r="AN37" s="47"/>
      <c r="AO37" s="48"/>
      <c r="AP37" s="46"/>
      <c r="AQ37" s="47"/>
      <c r="AR37" s="47"/>
      <c r="AS37" s="47"/>
      <c r="AT37" s="47"/>
      <c r="AU37" s="47"/>
      <c r="AV37" s="47"/>
      <c r="AW37" s="47"/>
      <c r="AX37" s="49"/>
    </row>
    <row r="38" spans="1:50" s="5" customFormat="1" ht="15" customHeight="1" x14ac:dyDescent="0.2">
      <c r="A38" s="103" t="s">
        <v>104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43" t="s">
        <v>149</v>
      </c>
      <c r="AD38" s="44"/>
      <c r="AE38" s="44"/>
      <c r="AF38" s="45"/>
      <c r="AG38" s="46">
        <v>6923177</v>
      </c>
      <c r="AH38" s="47"/>
      <c r="AI38" s="47"/>
      <c r="AJ38" s="47"/>
      <c r="AK38" s="47"/>
      <c r="AL38" s="47"/>
      <c r="AM38" s="47"/>
      <c r="AN38" s="47"/>
      <c r="AO38" s="48"/>
      <c r="AP38" s="46">
        <v>7819205</v>
      </c>
      <c r="AQ38" s="47"/>
      <c r="AR38" s="47"/>
      <c r="AS38" s="47"/>
      <c r="AT38" s="47"/>
      <c r="AU38" s="47"/>
      <c r="AV38" s="47"/>
      <c r="AW38" s="47"/>
      <c r="AX38" s="49"/>
    </row>
    <row r="39" spans="1:50" s="5" customFormat="1" ht="15" customHeight="1" x14ac:dyDescent="0.2">
      <c r="A39" s="84" t="s">
        <v>77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6"/>
      <c r="AC39" s="43" t="s">
        <v>150</v>
      </c>
      <c r="AD39" s="44"/>
      <c r="AE39" s="44"/>
      <c r="AF39" s="45"/>
      <c r="AG39" s="46">
        <v>499192</v>
      </c>
      <c r="AH39" s="47"/>
      <c r="AI39" s="47"/>
      <c r="AJ39" s="47"/>
      <c r="AK39" s="47"/>
      <c r="AL39" s="47"/>
      <c r="AM39" s="47"/>
      <c r="AN39" s="47"/>
      <c r="AO39" s="48"/>
      <c r="AP39" s="46">
        <v>984762</v>
      </c>
      <c r="AQ39" s="47"/>
      <c r="AR39" s="47"/>
      <c r="AS39" s="47"/>
      <c r="AT39" s="47"/>
      <c r="AU39" s="47"/>
      <c r="AV39" s="47"/>
      <c r="AW39" s="47"/>
      <c r="AX39" s="49"/>
    </row>
    <row r="40" spans="1:50" s="5" customFormat="1" ht="15" customHeight="1" x14ac:dyDescent="0.2">
      <c r="A40" s="84" t="s">
        <v>86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6"/>
      <c r="AC40" s="43" t="s">
        <v>151</v>
      </c>
      <c r="AD40" s="44"/>
      <c r="AE40" s="44"/>
      <c r="AF40" s="45"/>
      <c r="AG40" s="46">
        <v>882215</v>
      </c>
      <c r="AH40" s="47"/>
      <c r="AI40" s="47"/>
      <c r="AJ40" s="47"/>
      <c r="AK40" s="47"/>
      <c r="AL40" s="47"/>
      <c r="AM40" s="47"/>
      <c r="AN40" s="47"/>
      <c r="AO40" s="48"/>
      <c r="AP40" s="46">
        <v>3967101</v>
      </c>
      <c r="AQ40" s="47"/>
      <c r="AR40" s="47"/>
      <c r="AS40" s="47"/>
      <c r="AT40" s="47"/>
      <c r="AU40" s="47"/>
      <c r="AV40" s="47"/>
      <c r="AW40" s="47"/>
      <c r="AX40" s="49"/>
    </row>
    <row r="41" spans="1:50" s="5" customFormat="1" ht="15" customHeight="1" x14ac:dyDescent="0.2">
      <c r="A41" s="103" t="s">
        <v>87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43" t="s">
        <v>152</v>
      </c>
      <c r="AD41" s="44"/>
      <c r="AE41" s="44"/>
      <c r="AF41" s="45"/>
      <c r="AG41" s="46">
        <v>218197</v>
      </c>
      <c r="AH41" s="47"/>
      <c r="AI41" s="47"/>
      <c r="AJ41" s="47"/>
      <c r="AK41" s="47"/>
      <c r="AL41" s="47"/>
      <c r="AM41" s="47"/>
      <c r="AN41" s="47"/>
      <c r="AO41" s="48"/>
      <c r="AP41" s="46">
        <v>384134</v>
      </c>
      <c r="AQ41" s="47"/>
      <c r="AR41" s="47"/>
      <c r="AS41" s="47"/>
      <c r="AT41" s="47"/>
      <c r="AU41" s="47"/>
      <c r="AV41" s="47"/>
      <c r="AW41" s="47"/>
      <c r="AX41" s="49"/>
    </row>
    <row r="42" spans="1:50" s="5" customFormat="1" ht="15" customHeight="1" x14ac:dyDescent="0.2">
      <c r="A42" s="103" t="s">
        <v>30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43" t="s">
        <v>153</v>
      </c>
      <c r="AD42" s="44"/>
      <c r="AE42" s="44"/>
      <c r="AF42" s="45"/>
      <c r="AG42" s="46">
        <v>505</v>
      </c>
      <c r="AH42" s="47"/>
      <c r="AI42" s="47"/>
      <c r="AJ42" s="47"/>
      <c r="AK42" s="47"/>
      <c r="AL42" s="47"/>
      <c r="AM42" s="47"/>
      <c r="AN42" s="47"/>
      <c r="AO42" s="48"/>
      <c r="AP42" s="46">
        <v>2755</v>
      </c>
      <c r="AQ42" s="47"/>
      <c r="AR42" s="47"/>
      <c r="AS42" s="47"/>
      <c r="AT42" s="47"/>
      <c r="AU42" s="47"/>
      <c r="AV42" s="47"/>
      <c r="AW42" s="47"/>
      <c r="AX42" s="49"/>
    </row>
    <row r="43" spans="1:50" s="5" customFormat="1" ht="12.75" x14ac:dyDescent="0.2">
      <c r="A43" s="109" t="s">
        <v>78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1"/>
      <c r="AC43" s="91"/>
      <c r="AD43" s="92"/>
      <c r="AE43" s="92"/>
      <c r="AF43" s="93"/>
      <c r="AG43" s="60">
        <v>2340608</v>
      </c>
      <c r="AH43" s="61"/>
      <c r="AI43" s="61"/>
      <c r="AJ43" s="61"/>
      <c r="AK43" s="61"/>
      <c r="AL43" s="61"/>
      <c r="AM43" s="61"/>
      <c r="AN43" s="61"/>
      <c r="AO43" s="66"/>
      <c r="AP43" s="60">
        <v>2101211</v>
      </c>
      <c r="AQ43" s="61"/>
      <c r="AR43" s="61"/>
      <c r="AS43" s="61"/>
      <c r="AT43" s="61"/>
      <c r="AU43" s="61"/>
      <c r="AV43" s="61"/>
      <c r="AW43" s="61"/>
      <c r="AX43" s="62"/>
    </row>
    <row r="44" spans="1:50" s="5" customFormat="1" ht="12.75" x14ac:dyDescent="0.2">
      <c r="A44" s="106" t="s">
        <v>88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94" t="s">
        <v>32</v>
      </c>
      <c r="AD44" s="95"/>
      <c r="AE44" s="95"/>
      <c r="AF44" s="96"/>
      <c r="AG44" s="63"/>
      <c r="AH44" s="64"/>
      <c r="AI44" s="64"/>
      <c r="AJ44" s="64"/>
      <c r="AK44" s="64"/>
      <c r="AL44" s="64"/>
      <c r="AM44" s="64"/>
      <c r="AN44" s="64"/>
      <c r="AO44" s="67"/>
      <c r="AP44" s="63"/>
      <c r="AQ44" s="64"/>
      <c r="AR44" s="64"/>
      <c r="AS44" s="64"/>
      <c r="AT44" s="64"/>
      <c r="AU44" s="64"/>
      <c r="AV44" s="64"/>
      <c r="AW44" s="64"/>
      <c r="AX44" s="65"/>
    </row>
    <row r="45" spans="1:50" s="5" customFormat="1" ht="12.75" x14ac:dyDescent="0.2">
      <c r="A45" s="50" t="s">
        <v>107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2"/>
      <c r="AC45" s="53"/>
      <c r="AD45" s="54"/>
      <c r="AE45" s="54"/>
      <c r="AF45" s="55"/>
      <c r="AG45" s="60">
        <v>381644</v>
      </c>
      <c r="AH45" s="61"/>
      <c r="AI45" s="61"/>
      <c r="AJ45" s="61"/>
      <c r="AK45" s="61"/>
      <c r="AL45" s="61"/>
      <c r="AM45" s="61"/>
      <c r="AN45" s="61"/>
      <c r="AO45" s="66"/>
      <c r="AP45" s="60">
        <v>1556628</v>
      </c>
      <c r="AQ45" s="61"/>
      <c r="AR45" s="61"/>
      <c r="AS45" s="61"/>
      <c r="AT45" s="61"/>
      <c r="AU45" s="61"/>
      <c r="AV45" s="61"/>
      <c r="AW45" s="61"/>
      <c r="AX45" s="62"/>
    </row>
    <row r="46" spans="1:50" s="5" customFormat="1" ht="12.75" x14ac:dyDescent="0.2">
      <c r="A46" s="50" t="s">
        <v>108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2"/>
      <c r="AC46" s="53"/>
      <c r="AD46" s="54"/>
      <c r="AE46" s="54"/>
      <c r="AF46" s="55"/>
      <c r="AG46" s="56"/>
      <c r="AH46" s="57"/>
      <c r="AI46" s="57"/>
      <c r="AJ46" s="57"/>
      <c r="AK46" s="57"/>
      <c r="AL46" s="57"/>
      <c r="AM46" s="57"/>
      <c r="AN46" s="57"/>
      <c r="AO46" s="58"/>
      <c r="AP46" s="56"/>
      <c r="AQ46" s="57"/>
      <c r="AR46" s="57"/>
      <c r="AS46" s="57"/>
      <c r="AT46" s="57"/>
      <c r="AU46" s="57"/>
      <c r="AV46" s="57"/>
      <c r="AW46" s="57"/>
      <c r="AX46" s="59"/>
    </row>
    <row r="47" spans="1:50" s="5" customFormat="1" ht="12.75" x14ac:dyDescent="0.2">
      <c r="A47" s="50" t="s">
        <v>109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53" t="s">
        <v>33</v>
      </c>
      <c r="AD47" s="54"/>
      <c r="AE47" s="54"/>
      <c r="AF47" s="55"/>
      <c r="AG47" s="63"/>
      <c r="AH47" s="64"/>
      <c r="AI47" s="64"/>
      <c r="AJ47" s="64"/>
      <c r="AK47" s="64"/>
      <c r="AL47" s="64"/>
      <c r="AM47" s="64"/>
      <c r="AN47" s="64"/>
      <c r="AO47" s="67"/>
      <c r="AP47" s="63"/>
      <c r="AQ47" s="64"/>
      <c r="AR47" s="64"/>
      <c r="AS47" s="64"/>
      <c r="AT47" s="64"/>
      <c r="AU47" s="64"/>
      <c r="AV47" s="64"/>
      <c r="AW47" s="64"/>
      <c r="AX47" s="65"/>
    </row>
    <row r="48" spans="1:50" s="5" customFormat="1" ht="15" customHeight="1" x14ac:dyDescent="0.2">
      <c r="A48" s="87" t="s">
        <v>105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43" t="s">
        <v>154</v>
      </c>
      <c r="AD48" s="44"/>
      <c r="AE48" s="44"/>
      <c r="AF48" s="45"/>
      <c r="AG48" s="46">
        <v>33268</v>
      </c>
      <c r="AH48" s="47"/>
      <c r="AI48" s="47"/>
      <c r="AJ48" s="47"/>
      <c r="AK48" s="47"/>
      <c r="AL48" s="47"/>
      <c r="AM48" s="47"/>
      <c r="AN48" s="47"/>
      <c r="AO48" s="48"/>
      <c r="AP48" s="46">
        <v>1262268</v>
      </c>
      <c r="AQ48" s="47"/>
      <c r="AR48" s="47"/>
      <c r="AS48" s="47"/>
      <c r="AT48" s="47"/>
      <c r="AU48" s="47"/>
      <c r="AV48" s="47"/>
      <c r="AW48" s="47"/>
      <c r="AX48" s="49"/>
    </row>
    <row r="49" spans="1:50" s="5" customFormat="1" ht="12.75" x14ac:dyDescent="0.2">
      <c r="A49" s="50" t="s">
        <v>107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53"/>
      <c r="AD49" s="54"/>
      <c r="AE49" s="54"/>
      <c r="AF49" s="55"/>
      <c r="AG49" s="60">
        <v>22237408</v>
      </c>
      <c r="AH49" s="61"/>
      <c r="AI49" s="61"/>
      <c r="AJ49" s="61"/>
      <c r="AK49" s="61"/>
      <c r="AL49" s="61"/>
      <c r="AM49" s="61"/>
      <c r="AN49" s="61"/>
      <c r="AO49" s="66"/>
      <c r="AP49" s="60">
        <v>30299030</v>
      </c>
      <c r="AQ49" s="61"/>
      <c r="AR49" s="61"/>
      <c r="AS49" s="61"/>
      <c r="AT49" s="61"/>
      <c r="AU49" s="61"/>
      <c r="AV49" s="61"/>
      <c r="AW49" s="61"/>
      <c r="AX49" s="62"/>
    </row>
    <row r="50" spans="1:50" s="5" customFormat="1" ht="12.75" x14ac:dyDescent="0.2">
      <c r="A50" s="50" t="s">
        <v>110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53"/>
      <c r="AD50" s="54"/>
      <c r="AE50" s="54"/>
      <c r="AF50" s="55"/>
      <c r="AG50" s="56"/>
      <c r="AH50" s="57"/>
      <c r="AI50" s="57"/>
      <c r="AJ50" s="57"/>
      <c r="AK50" s="57"/>
      <c r="AL50" s="57"/>
      <c r="AM50" s="57"/>
      <c r="AN50" s="57"/>
      <c r="AO50" s="58"/>
      <c r="AP50" s="56"/>
      <c r="AQ50" s="57"/>
      <c r="AR50" s="57"/>
      <c r="AS50" s="57"/>
      <c r="AT50" s="57"/>
      <c r="AU50" s="57"/>
      <c r="AV50" s="57"/>
      <c r="AW50" s="57"/>
      <c r="AX50" s="59"/>
    </row>
    <row r="51" spans="1:50" s="5" customFormat="1" ht="12.75" x14ac:dyDescent="0.2">
      <c r="A51" s="50" t="s">
        <v>111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2"/>
      <c r="AC51" s="53" t="s">
        <v>34</v>
      </c>
      <c r="AD51" s="54"/>
      <c r="AE51" s="54"/>
      <c r="AF51" s="55"/>
      <c r="AG51" s="63"/>
      <c r="AH51" s="64"/>
      <c r="AI51" s="64"/>
      <c r="AJ51" s="64"/>
      <c r="AK51" s="64"/>
      <c r="AL51" s="64"/>
      <c r="AM51" s="64"/>
      <c r="AN51" s="64"/>
      <c r="AO51" s="67"/>
      <c r="AP51" s="63"/>
      <c r="AQ51" s="64"/>
      <c r="AR51" s="64"/>
      <c r="AS51" s="64"/>
      <c r="AT51" s="64"/>
      <c r="AU51" s="64"/>
      <c r="AV51" s="64"/>
      <c r="AW51" s="64"/>
      <c r="AX51" s="65"/>
    </row>
    <row r="52" spans="1:50" s="5" customFormat="1" ht="15" customHeight="1" x14ac:dyDescent="0.2">
      <c r="A52" s="84" t="s">
        <v>105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43" t="s">
        <v>155</v>
      </c>
      <c r="AD52" s="44"/>
      <c r="AE52" s="44"/>
      <c r="AF52" s="45"/>
      <c r="AG52" s="46">
        <v>15554970</v>
      </c>
      <c r="AH52" s="47"/>
      <c r="AI52" s="47"/>
      <c r="AJ52" s="47"/>
      <c r="AK52" s="47"/>
      <c r="AL52" s="47"/>
      <c r="AM52" s="47"/>
      <c r="AN52" s="47"/>
      <c r="AO52" s="48"/>
      <c r="AP52" s="46">
        <v>19791099</v>
      </c>
      <c r="AQ52" s="47"/>
      <c r="AR52" s="47"/>
      <c r="AS52" s="47"/>
      <c r="AT52" s="47"/>
      <c r="AU52" s="47"/>
      <c r="AV52" s="47"/>
      <c r="AW52" s="47"/>
      <c r="AX52" s="49"/>
    </row>
    <row r="53" spans="1:50" s="5" customFormat="1" ht="15" customHeight="1" x14ac:dyDescent="0.2">
      <c r="A53" s="50" t="s">
        <v>89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2"/>
      <c r="AC53" s="53" t="s">
        <v>35</v>
      </c>
      <c r="AD53" s="54"/>
      <c r="AE53" s="54"/>
      <c r="AF53" s="55"/>
      <c r="AG53" s="56">
        <v>20826028</v>
      </c>
      <c r="AH53" s="57"/>
      <c r="AI53" s="57"/>
      <c r="AJ53" s="57"/>
      <c r="AK53" s="57"/>
      <c r="AL53" s="57"/>
      <c r="AM53" s="57"/>
      <c r="AN53" s="57"/>
      <c r="AO53" s="58"/>
      <c r="AP53" s="56">
        <v>71098533</v>
      </c>
      <c r="AQ53" s="57"/>
      <c r="AR53" s="57"/>
      <c r="AS53" s="57"/>
      <c r="AT53" s="57"/>
      <c r="AU53" s="57"/>
      <c r="AV53" s="57"/>
      <c r="AW53" s="57"/>
      <c r="AX53" s="59"/>
    </row>
    <row r="54" spans="1:50" s="5" customFormat="1" ht="15" customHeight="1" x14ac:dyDescent="0.2">
      <c r="A54" s="40" t="s">
        <v>40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2"/>
      <c r="AC54" s="43" t="s">
        <v>36</v>
      </c>
      <c r="AD54" s="44"/>
      <c r="AE54" s="44"/>
      <c r="AF54" s="45"/>
      <c r="AG54" s="46">
        <v>653778</v>
      </c>
      <c r="AH54" s="47"/>
      <c r="AI54" s="47"/>
      <c r="AJ54" s="47"/>
      <c r="AK54" s="47"/>
      <c r="AL54" s="47"/>
      <c r="AM54" s="47"/>
      <c r="AN54" s="47"/>
      <c r="AO54" s="48"/>
      <c r="AP54" s="46">
        <v>614940</v>
      </c>
      <c r="AQ54" s="47"/>
      <c r="AR54" s="47"/>
      <c r="AS54" s="47"/>
      <c r="AT54" s="47"/>
      <c r="AU54" s="47"/>
      <c r="AV54" s="47"/>
      <c r="AW54" s="47"/>
      <c r="AX54" s="49"/>
    </row>
    <row r="55" spans="1:50" s="5" customFormat="1" ht="15" customHeight="1" thickBot="1" x14ac:dyDescent="0.25">
      <c r="A55" s="50" t="s">
        <v>41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2"/>
      <c r="AC55" s="53" t="s">
        <v>37</v>
      </c>
      <c r="AD55" s="54"/>
      <c r="AE55" s="54"/>
      <c r="AF55" s="55"/>
      <c r="AG55" s="56">
        <v>14818</v>
      </c>
      <c r="AH55" s="57"/>
      <c r="AI55" s="57"/>
      <c r="AJ55" s="57"/>
      <c r="AK55" s="57"/>
      <c r="AL55" s="57"/>
      <c r="AM55" s="57"/>
      <c r="AN55" s="57"/>
      <c r="AO55" s="58"/>
      <c r="AP55" s="56">
        <v>19592</v>
      </c>
      <c r="AQ55" s="57"/>
      <c r="AR55" s="57"/>
      <c r="AS55" s="57"/>
      <c r="AT55" s="57"/>
      <c r="AU55" s="57"/>
      <c r="AV55" s="57"/>
      <c r="AW55" s="57"/>
      <c r="AX55" s="59"/>
    </row>
    <row r="56" spans="1:50" s="5" customFormat="1" ht="15" customHeight="1" thickBot="1" x14ac:dyDescent="0.25">
      <c r="A56" s="23" t="s">
        <v>106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5"/>
      <c r="AC56" s="26" t="s">
        <v>38</v>
      </c>
      <c r="AD56" s="27"/>
      <c r="AE56" s="27"/>
      <c r="AF56" s="28"/>
      <c r="AG56" s="29">
        <f>AG33+AG43+AG45+AG49+AG53+AG54+AG55</f>
        <v>69285889</v>
      </c>
      <c r="AH56" s="30"/>
      <c r="AI56" s="30"/>
      <c r="AJ56" s="30"/>
      <c r="AK56" s="30"/>
      <c r="AL56" s="30"/>
      <c r="AM56" s="30"/>
      <c r="AN56" s="30"/>
      <c r="AO56" s="31"/>
      <c r="AP56" s="29">
        <f>AP33+AP43+AP45+AP49+AP53+AP54+AP55</f>
        <v>134924381</v>
      </c>
      <c r="AQ56" s="30"/>
      <c r="AR56" s="30"/>
      <c r="AS56" s="30"/>
      <c r="AT56" s="30"/>
      <c r="AU56" s="30"/>
      <c r="AV56" s="30"/>
      <c r="AW56" s="30"/>
      <c r="AX56" s="31"/>
    </row>
    <row r="57" spans="1:50" s="5" customFormat="1" ht="15" customHeight="1" thickBot="1" x14ac:dyDescent="0.25">
      <c r="A57" s="32" t="s">
        <v>138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4" t="s">
        <v>39</v>
      </c>
      <c r="AD57" s="35"/>
      <c r="AE57" s="35"/>
      <c r="AF57" s="36"/>
      <c r="AG57" s="37">
        <f>AG32+AG56</f>
        <v>224349252</v>
      </c>
      <c r="AH57" s="38"/>
      <c r="AI57" s="38"/>
      <c r="AJ57" s="38"/>
      <c r="AK57" s="38"/>
      <c r="AL57" s="38"/>
      <c r="AM57" s="38"/>
      <c r="AN57" s="38"/>
      <c r="AO57" s="39"/>
      <c r="AP57" s="37">
        <f>AP32+AP56</f>
        <v>327949551</v>
      </c>
      <c r="AQ57" s="38"/>
      <c r="AR57" s="38"/>
      <c r="AS57" s="38"/>
      <c r="AT57" s="38"/>
      <c r="AU57" s="38"/>
      <c r="AV57" s="38"/>
      <c r="AW57" s="38"/>
      <c r="AX57" s="39"/>
    </row>
  </sheetData>
  <mergeCells count="155">
    <mergeCell ref="AG42:AO42"/>
    <mergeCell ref="AG37:AO37"/>
    <mergeCell ref="AG38:AO38"/>
    <mergeCell ref="AG39:AO39"/>
    <mergeCell ref="AG40:AO40"/>
    <mergeCell ref="AM18:AX18"/>
    <mergeCell ref="AP23:AX23"/>
    <mergeCell ref="AG21:AO21"/>
    <mergeCell ref="AG22:AO22"/>
    <mergeCell ref="AG23:AO23"/>
    <mergeCell ref="L6:W6"/>
    <mergeCell ref="AM6:AX6"/>
    <mergeCell ref="A5:AK5"/>
    <mergeCell ref="AU8:AX8"/>
    <mergeCell ref="AM7:AX7"/>
    <mergeCell ref="AM8:AP8"/>
    <mergeCell ref="AQ8:AT8"/>
    <mergeCell ref="X6:Y6"/>
    <mergeCell ref="Z6:AA6"/>
    <mergeCell ref="AP21:AX21"/>
    <mergeCell ref="AP22:AX22"/>
    <mergeCell ref="AC23:AF23"/>
    <mergeCell ref="A21:AB21"/>
    <mergeCell ref="A22:AB22"/>
    <mergeCell ref="A23:AB23"/>
    <mergeCell ref="AC21:AF21"/>
    <mergeCell ref="AC22:AF22"/>
    <mergeCell ref="AM9:AX9"/>
    <mergeCell ref="AB12:AK12"/>
    <mergeCell ref="H9:AF9"/>
    <mergeCell ref="X10:AH10"/>
    <mergeCell ref="J11:AF11"/>
    <mergeCell ref="AM10:AX10"/>
    <mergeCell ref="AM11:AX11"/>
    <mergeCell ref="A13:AC13"/>
    <mergeCell ref="AM14:AX14"/>
    <mergeCell ref="AM17:AX17"/>
    <mergeCell ref="M15:AK15"/>
    <mergeCell ref="AM12:AX13"/>
    <mergeCell ref="A16:AK16"/>
    <mergeCell ref="A45:AB45"/>
    <mergeCell ref="AC37:AF37"/>
    <mergeCell ref="AC35:AF35"/>
    <mergeCell ref="AC36:AF36"/>
    <mergeCell ref="AC38:AF38"/>
    <mergeCell ref="A35:AB35"/>
    <mergeCell ref="A36:AB36"/>
    <mergeCell ref="A29:AB29"/>
    <mergeCell ref="A30:AB30"/>
    <mergeCell ref="A31:AB31"/>
    <mergeCell ref="A32:AB32"/>
    <mergeCell ref="AC46:AF46"/>
    <mergeCell ref="A50:AB50"/>
    <mergeCell ref="AC24:AF24"/>
    <mergeCell ref="AC25:AF25"/>
    <mergeCell ref="AC26:AF26"/>
    <mergeCell ref="AC27:AF27"/>
    <mergeCell ref="AC29:AF29"/>
    <mergeCell ref="AC30:AF30"/>
    <mergeCell ref="AC31:AF31"/>
    <mergeCell ref="AC32:AF32"/>
    <mergeCell ref="AC34:AF34"/>
    <mergeCell ref="A47:AB47"/>
    <mergeCell ref="A37:AB37"/>
    <mergeCell ref="A38:AB38"/>
    <mergeCell ref="A39:AB39"/>
    <mergeCell ref="A40:AB40"/>
    <mergeCell ref="A33:AB33"/>
    <mergeCell ref="A34:AB34"/>
    <mergeCell ref="A46:AB46"/>
    <mergeCell ref="A41:AB41"/>
    <mergeCell ref="A42:AB42"/>
    <mergeCell ref="A43:AB43"/>
    <mergeCell ref="A44:AB44"/>
    <mergeCell ref="AC33:AF33"/>
    <mergeCell ref="A51:AB51"/>
    <mergeCell ref="AC51:AF51"/>
    <mergeCell ref="AG30:AO30"/>
    <mergeCell ref="AG31:AO31"/>
    <mergeCell ref="AG32:AO32"/>
    <mergeCell ref="AP48:AX48"/>
    <mergeCell ref="AG45:AO47"/>
    <mergeCell ref="AP43:AX44"/>
    <mergeCell ref="AG41:AO41"/>
    <mergeCell ref="AG43:AO44"/>
    <mergeCell ref="AG35:AO36"/>
    <mergeCell ref="AG33:AO34"/>
    <mergeCell ref="AC39:AF39"/>
    <mergeCell ref="AC40:AF40"/>
    <mergeCell ref="AC41:AF41"/>
    <mergeCell ref="AP31:AX31"/>
    <mergeCell ref="AP32:AX32"/>
    <mergeCell ref="AG48:AO48"/>
    <mergeCell ref="AC48:AF48"/>
    <mergeCell ref="AC49:AF49"/>
    <mergeCell ref="AC42:AF42"/>
    <mergeCell ref="AC43:AF43"/>
    <mergeCell ref="AC44:AF44"/>
    <mergeCell ref="AC45:AF45"/>
    <mergeCell ref="AP26:AX26"/>
    <mergeCell ref="AP27:AX27"/>
    <mergeCell ref="AP28:AX28"/>
    <mergeCell ref="AP29:AX29"/>
    <mergeCell ref="AG28:AO28"/>
    <mergeCell ref="AG29:AO29"/>
    <mergeCell ref="AP24:AX25"/>
    <mergeCell ref="AG24:AO25"/>
    <mergeCell ref="A28:AB28"/>
    <mergeCell ref="AC28:AF28"/>
    <mergeCell ref="A24:AB24"/>
    <mergeCell ref="A25:AB25"/>
    <mergeCell ref="A26:AB26"/>
    <mergeCell ref="A27:AB27"/>
    <mergeCell ref="AG26:AO26"/>
    <mergeCell ref="AG27:AO27"/>
    <mergeCell ref="AP49:AX51"/>
    <mergeCell ref="AG49:AO51"/>
    <mergeCell ref="A53:AB53"/>
    <mergeCell ref="AC53:AF53"/>
    <mergeCell ref="AG53:AO53"/>
    <mergeCell ref="AP53:AX53"/>
    <mergeCell ref="AP30:AX30"/>
    <mergeCell ref="AP45:AX47"/>
    <mergeCell ref="AP35:AX36"/>
    <mergeCell ref="AP33:AX34"/>
    <mergeCell ref="AP37:AX37"/>
    <mergeCell ref="AP38:AX38"/>
    <mergeCell ref="AP39:AX39"/>
    <mergeCell ref="AP40:AX40"/>
    <mergeCell ref="AP41:AX41"/>
    <mergeCell ref="AP42:AX42"/>
    <mergeCell ref="A52:AB52"/>
    <mergeCell ref="AC52:AF52"/>
    <mergeCell ref="AG52:AO52"/>
    <mergeCell ref="AP52:AX52"/>
    <mergeCell ref="AC47:AF47"/>
    <mergeCell ref="AC50:AF50"/>
    <mergeCell ref="A48:AB48"/>
    <mergeCell ref="A49:AB49"/>
    <mergeCell ref="A56:AB56"/>
    <mergeCell ref="AC56:AF56"/>
    <mergeCell ref="AG56:AO56"/>
    <mergeCell ref="AP56:AX56"/>
    <mergeCell ref="A57:AB57"/>
    <mergeCell ref="AC57:AF57"/>
    <mergeCell ref="AG57:AO57"/>
    <mergeCell ref="AP57:AX57"/>
    <mergeCell ref="A54:AB54"/>
    <mergeCell ref="AC54:AF54"/>
    <mergeCell ref="AG54:AO54"/>
    <mergeCell ref="AP54:AX54"/>
    <mergeCell ref="A55:AB55"/>
    <mergeCell ref="AC55:AF55"/>
    <mergeCell ref="AG55:AO55"/>
    <mergeCell ref="AP55:AX55"/>
  </mergeCells>
  <phoneticPr fontId="10" type="noConversion"/>
  <printOptions horizontalCentered="1"/>
  <pageMargins left="1.1811023622047245" right="0.39370078740157483" top="0.59055118110236227" bottom="0.39370078740157483" header="0.27559055118110237" footer="0.27559055118110237"/>
  <pageSetup paperSize="9" orientation="portrait" horizontalDpi="4294967292" r:id="rId1"/>
  <headerFooter alignWithMargins="0">
    <oddHeader xml:space="preserve">&amp;L&amp;"Times New Roman,полужирный"&amp;14  &amp;C&amp;"Times New Roman,обычный"&amp;14 89&amp;"Times New Roman,полужирный"
ПРИЛОЖЕНИЕ 2&amp;R&amp;"Times New Roman,обычный"&amp;14         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AX76"/>
  <sheetViews>
    <sheetView topLeftCell="A39" workbookViewId="0">
      <selection activeCell="A56" sqref="A56:AX80"/>
    </sheetView>
  </sheetViews>
  <sheetFormatPr defaultColWidth="1.7109375" defaultRowHeight="11.25" x14ac:dyDescent="0.2"/>
  <cols>
    <col min="1" max="62" width="1.7109375" style="1" customWidth="1"/>
    <col min="63" max="63" width="9.28515625" style="1" customWidth="1"/>
    <col min="64" max="16384" width="1.7109375" style="1"/>
  </cols>
  <sheetData>
    <row r="1" spans="1:50" x14ac:dyDescent="0.2">
      <c r="AX1" s="15" t="s">
        <v>27</v>
      </c>
    </row>
    <row r="2" spans="1:50" s="13" customFormat="1" ht="12" x14ac:dyDescent="0.2">
      <c r="A2" s="122" t="s">
        <v>42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 t="s">
        <v>136</v>
      </c>
      <c r="AD2" s="122"/>
      <c r="AE2" s="122"/>
      <c r="AF2" s="122"/>
      <c r="AG2" s="122" t="s">
        <v>72</v>
      </c>
      <c r="AH2" s="122"/>
      <c r="AI2" s="122"/>
      <c r="AJ2" s="122"/>
      <c r="AK2" s="122"/>
      <c r="AL2" s="122"/>
      <c r="AM2" s="122"/>
      <c r="AN2" s="122"/>
      <c r="AO2" s="122"/>
      <c r="AP2" s="122" t="s">
        <v>74</v>
      </c>
      <c r="AQ2" s="122"/>
      <c r="AR2" s="122"/>
      <c r="AS2" s="122"/>
      <c r="AT2" s="122"/>
      <c r="AU2" s="122"/>
      <c r="AV2" s="122"/>
      <c r="AW2" s="122"/>
      <c r="AX2" s="122"/>
    </row>
    <row r="3" spans="1:50" s="13" customFormat="1" ht="12" x14ac:dyDescent="0.2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 t="s">
        <v>137</v>
      </c>
      <c r="AD3" s="123"/>
      <c r="AE3" s="123"/>
      <c r="AF3" s="123"/>
      <c r="AG3" s="123" t="s">
        <v>142</v>
      </c>
      <c r="AH3" s="123"/>
      <c r="AI3" s="123"/>
      <c r="AJ3" s="123"/>
      <c r="AK3" s="123"/>
      <c r="AL3" s="123"/>
      <c r="AM3" s="123"/>
      <c r="AN3" s="123"/>
      <c r="AO3" s="123"/>
      <c r="AP3" s="123" t="s">
        <v>75</v>
      </c>
      <c r="AQ3" s="123"/>
      <c r="AR3" s="123"/>
      <c r="AS3" s="123"/>
      <c r="AT3" s="123"/>
      <c r="AU3" s="123"/>
      <c r="AV3" s="123"/>
      <c r="AW3" s="123"/>
      <c r="AX3" s="123"/>
    </row>
    <row r="4" spans="1:50" s="13" customFormat="1" ht="12.75" thickBot="1" x14ac:dyDescent="0.25">
      <c r="A4" s="122">
        <v>1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>
        <v>2</v>
      </c>
      <c r="AD4" s="122"/>
      <c r="AE4" s="122"/>
      <c r="AF4" s="122"/>
      <c r="AG4" s="122">
        <v>3</v>
      </c>
      <c r="AH4" s="122"/>
      <c r="AI4" s="122"/>
      <c r="AJ4" s="122"/>
      <c r="AK4" s="122"/>
      <c r="AL4" s="122"/>
      <c r="AM4" s="122"/>
      <c r="AN4" s="122"/>
      <c r="AO4" s="122"/>
      <c r="AP4" s="122">
        <v>4</v>
      </c>
      <c r="AQ4" s="122"/>
      <c r="AR4" s="122"/>
      <c r="AS4" s="122"/>
      <c r="AT4" s="122"/>
      <c r="AU4" s="122"/>
      <c r="AV4" s="122"/>
      <c r="AW4" s="122"/>
      <c r="AX4" s="122"/>
    </row>
    <row r="5" spans="1:50" s="5" customFormat="1" ht="12.75" x14ac:dyDescent="0.2">
      <c r="A5" s="105" t="s">
        <v>112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26"/>
      <c r="AD5" s="27"/>
      <c r="AE5" s="27"/>
      <c r="AF5" s="28"/>
      <c r="AG5" s="29">
        <v>5993227</v>
      </c>
      <c r="AH5" s="30"/>
      <c r="AI5" s="30"/>
      <c r="AJ5" s="30"/>
      <c r="AK5" s="30"/>
      <c r="AL5" s="30"/>
      <c r="AM5" s="30"/>
      <c r="AN5" s="30"/>
      <c r="AO5" s="31"/>
      <c r="AP5" s="29">
        <v>5993227</v>
      </c>
      <c r="AQ5" s="30"/>
      <c r="AR5" s="30"/>
      <c r="AS5" s="30"/>
      <c r="AT5" s="30"/>
      <c r="AU5" s="30"/>
      <c r="AV5" s="30"/>
      <c r="AW5" s="30"/>
      <c r="AX5" s="70"/>
    </row>
    <row r="6" spans="1:50" s="5" customFormat="1" ht="12.75" x14ac:dyDescent="0.2">
      <c r="A6" s="106" t="s">
        <v>90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8"/>
      <c r="AC6" s="94" t="s">
        <v>43</v>
      </c>
      <c r="AD6" s="95"/>
      <c r="AE6" s="95"/>
      <c r="AF6" s="96"/>
      <c r="AG6" s="63"/>
      <c r="AH6" s="64"/>
      <c r="AI6" s="64"/>
      <c r="AJ6" s="64"/>
      <c r="AK6" s="64"/>
      <c r="AL6" s="64"/>
      <c r="AM6" s="64"/>
      <c r="AN6" s="64"/>
      <c r="AO6" s="67"/>
      <c r="AP6" s="63"/>
      <c r="AQ6" s="64"/>
      <c r="AR6" s="64"/>
      <c r="AS6" s="64"/>
      <c r="AT6" s="64"/>
      <c r="AU6" s="64"/>
      <c r="AV6" s="64"/>
      <c r="AW6" s="64"/>
      <c r="AX6" s="65"/>
    </row>
    <row r="7" spans="1:50" s="5" customFormat="1" ht="14.45" customHeight="1" x14ac:dyDescent="0.2">
      <c r="A7" s="71" t="s">
        <v>113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3"/>
      <c r="AC7" s="74" t="s">
        <v>156</v>
      </c>
      <c r="AD7" s="75"/>
      <c r="AE7" s="75"/>
      <c r="AF7" s="76"/>
      <c r="AG7" s="192" t="s">
        <v>135</v>
      </c>
      <c r="AH7" s="57"/>
      <c r="AI7" s="57"/>
      <c r="AJ7" s="57"/>
      <c r="AK7" s="57"/>
      <c r="AL7" s="57"/>
      <c r="AM7" s="57"/>
      <c r="AN7" s="57"/>
      <c r="AO7" s="58"/>
      <c r="AP7" s="192" t="s">
        <v>135</v>
      </c>
      <c r="AQ7" s="57"/>
      <c r="AR7" s="57"/>
      <c r="AS7" s="57"/>
      <c r="AT7" s="57"/>
      <c r="AU7" s="57"/>
      <c r="AV7" s="57"/>
      <c r="AW7" s="57"/>
      <c r="AX7" s="59"/>
    </row>
    <row r="8" spans="1:50" s="5" customFormat="1" ht="14.45" customHeight="1" x14ac:dyDescent="0.2">
      <c r="A8" s="40" t="s">
        <v>91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2"/>
      <c r="AC8" s="43" t="s">
        <v>44</v>
      </c>
      <c r="AD8" s="44"/>
      <c r="AE8" s="44"/>
      <c r="AF8" s="45"/>
      <c r="AG8" s="46">
        <v>4274588</v>
      </c>
      <c r="AH8" s="47"/>
      <c r="AI8" s="47"/>
      <c r="AJ8" s="47"/>
      <c r="AK8" s="47"/>
      <c r="AL8" s="47"/>
      <c r="AM8" s="47"/>
      <c r="AN8" s="47"/>
      <c r="AO8" s="48"/>
      <c r="AP8" s="46">
        <v>4256258</v>
      </c>
      <c r="AQ8" s="47"/>
      <c r="AR8" s="47"/>
      <c r="AS8" s="47"/>
      <c r="AT8" s="47"/>
      <c r="AU8" s="47"/>
      <c r="AV8" s="47"/>
      <c r="AW8" s="47"/>
      <c r="AX8" s="49"/>
    </row>
    <row r="9" spans="1:50" s="5" customFormat="1" ht="14.45" customHeight="1" x14ac:dyDescent="0.2">
      <c r="A9" s="50" t="s">
        <v>92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2"/>
      <c r="AC9" s="53" t="s">
        <v>45</v>
      </c>
      <c r="AD9" s="54"/>
      <c r="AE9" s="54"/>
      <c r="AF9" s="55"/>
      <c r="AG9" s="56">
        <v>299661</v>
      </c>
      <c r="AH9" s="57"/>
      <c r="AI9" s="57"/>
      <c r="AJ9" s="57"/>
      <c r="AK9" s="57"/>
      <c r="AL9" s="57"/>
      <c r="AM9" s="57"/>
      <c r="AN9" s="57"/>
      <c r="AO9" s="58"/>
      <c r="AP9" s="56">
        <v>299661</v>
      </c>
      <c r="AQ9" s="57"/>
      <c r="AR9" s="57"/>
      <c r="AS9" s="57"/>
      <c r="AT9" s="57"/>
      <c r="AU9" s="57"/>
      <c r="AV9" s="57"/>
      <c r="AW9" s="57"/>
      <c r="AX9" s="59"/>
    </row>
    <row r="10" spans="1:50" s="5" customFormat="1" ht="12.75" x14ac:dyDescent="0.2">
      <c r="A10" s="112" t="s">
        <v>25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4"/>
      <c r="AC10" s="91"/>
      <c r="AD10" s="92"/>
      <c r="AE10" s="92"/>
      <c r="AF10" s="93"/>
      <c r="AG10" s="60">
        <v>299661</v>
      </c>
      <c r="AH10" s="61"/>
      <c r="AI10" s="61"/>
      <c r="AJ10" s="61"/>
      <c r="AK10" s="61"/>
      <c r="AL10" s="61"/>
      <c r="AM10" s="61"/>
      <c r="AN10" s="61"/>
      <c r="AO10" s="66"/>
      <c r="AP10" s="60">
        <v>299661</v>
      </c>
      <c r="AQ10" s="61"/>
      <c r="AR10" s="61"/>
      <c r="AS10" s="61"/>
      <c r="AT10" s="61"/>
      <c r="AU10" s="61"/>
      <c r="AV10" s="61"/>
      <c r="AW10" s="61"/>
      <c r="AX10" s="62"/>
    </row>
    <row r="11" spans="1:50" s="5" customFormat="1" ht="12.75" x14ac:dyDescent="0.2">
      <c r="A11" s="164" t="s">
        <v>115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6"/>
      <c r="AC11" s="53"/>
      <c r="AD11" s="54"/>
      <c r="AE11" s="54"/>
      <c r="AF11" s="55"/>
      <c r="AG11" s="56"/>
      <c r="AH11" s="57"/>
      <c r="AI11" s="57"/>
      <c r="AJ11" s="57"/>
      <c r="AK11" s="57"/>
      <c r="AL11" s="57"/>
      <c r="AM11" s="57"/>
      <c r="AN11" s="57"/>
      <c r="AO11" s="58"/>
      <c r="AP11" s="56"/>
      <c r="AQ11" s="57"/>
      <c r="AR11" s="57"/>
      <c r="AS11" s="57"/>
      <c r="AT11" s="57"/>
      <c r="AU11" s="57"/>
      <c r="AV11" s="57"/>
      <c r="AW11" s="57"/>
      <c r="AX11" s="59"/>
    </row>
    <row r="12" spans="1:50" s="5" customFormat="1" ht="12.75" x14ac:dyDescent="0.2">
      <c r="A12" s="115" t="s">
        <v>116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7"/>
      <c r="AC12" s="94" t="s">
        <v>157</v>
      </c>
      <c r="AD12" s="95"/>
      <c r="AE12" s="95"/>
      <c r="AF12" s="96"/>
      <c r="AG12" s="63"/>
      <c r="AH12" s="64"/>
      <c r="AI12" s="64"/>
      <c r="AJ12" s="64"/>
      <c r="AK12" s="64"/>
      <c r="AL12" s="64"/>
      <c r="AM12" s="64"/>
      <c r="AN12" s="64"/>
      <c r="AO12" s="67"/>
      <c r="AP12" s="63"/>
      <c r="AQ12" s="64"/>
      <c r="AR12" s="64"/>
      <c r="AS12" s="64"/>
      <c r="AT12" s="64"/>
      <c r="AU12" s="64"/>
      <c r="AV12" s="64"/>
      <c r="AW12" s="64"/>
      <c r="AX12" s="65"/>
    </row>
    <row r="13" spans="1:50" s="5" customFormat="1" ht="12.75" x14ac:dyDescent="0.2">
      <c r="A13" s="164" t="s">
        <v>115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6"/>
      <c r="AC13" s="53"/>
      <c r="AD13" s="54"/>
      <c r="AE13" s="54"/>
      <c r="AF13" s="55"/>
      <c r="AG13" s="60"/>
      <c r="AH13" s="61"/>
      <c r="AI13" s="61"/>
      <c r="AJ13" s="61"/>
      <c r="AK13" s="61"/>
      <c r="AL13" s="61"/>
      <c r="AM13" s="61"/>
      <c r="AN13" s="61"/>
      <c r="AO13" s="66"/>
      <c r="AP13" s="60"/>
      <c r="AQ13" s="61"/>
      <c r="AR13" s="61"/>
      <c r="AS13" s="61"/>
      <c r="AT13" s="61"/>
      <c r="AU13" s="61"/>
      <c r="AV13" s="61"/>
      <c r="AW13" s="61"/>
      <c r="AX13" s="62"/>
    </row>
    <row r="14" spans="1:50" s="5" customFormat="1" ht="12.75" x14ac:dyDescent="0.2">
      <c r="A14" s="164" t="s">
        <v>117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6"/>
      <c r="AC14" s="53" t="s">
        <v>158</v>
      </c>
      <c r="AD14" s="54"/>
      <c r="AE14" s="54"/>
      <c r="AF14" s="55"/>
      <c r="AG14" s="63"/>
      <c r="AH14" s="64"/>
      <c r="AI14" s="64"/>
      <c r="AJ14" s="64"/>
      <c r="AK14" s="64"/>
      <c r="AL14" s="64"/>
      <c r="AM14" s="64"/>
      <c r="AN14" s="64"/>
      <c r="AO14" s="67"/>
      <c r="AP14" s="63"/>
      <c r="AQ14" s="64"/>
      <c r="AR14" s="64"/>
      <c r="AS14" s="64"/>
      <c r="AT14" s="64"/>
      <c r="AU14" s="64"/>
      <c r="AV14" s="64"/>
      <c r="AW14" s="64"/>
      <c r="AX14" s="65"/>
    </row>
    <row r="15" spans="1:50" s="5" customFormat="1" ht="14.45" customHeight="1" x14ac:dyDescent="0.2">
      <c r="A15" s="40" t="s">
        <v>114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2"/>
      <c r="AC15" s="43" t="s">
        <v>46</v>
      </c>
      <c r="AD15" s="44"/>
      <c r="AE15" s="44"/>
      <c r="AF15" s="45"/>
      <c r="AG15" s="46">
        <f>SUM(AG16:AO20)</f>
        <v>171156978</v>
      </c>
      <c r="AH15" s="47"/>
      <c r="AI15" s="47"/>
      <c r="AJ15" s="47"/>
      <c r="AK15" s="47"/>
      <c r="AL15" s="47"/>
      <c r="AM15" s="47"/>
      <c r="AN15" s="47"/>
      <c r="AO15" s="48"/>
      <c r="AP15" s="46">
        <f>SUM(AP16:AX20)</f>
        <v>221874895</v>
      </c>
      <c r="AQ15" s="47"/>
      <c r="AR15" s="47"/>
      <c r="AS15" s="47"/>
      <c r="AT15" s="47"/>
      <c r="AU15" s="47"/>
      <c r="AV15" s="47"/>
      <c r="AW15" s="47"/>
      <c r="AX15" s="48"/>
    </row>
    <row r="16" spans="1:50" s="5" customFormat="1" ht="12.75" x14ac:dyDescent="0.2">
      <c r="A16" s="161" t="s">
        <v>25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3"/>
      <c r="AC16" s="53"/>
      <c r="AD16" s="54"/>
      <c r="AE16" s="54"/>
      <c r="AF16" s="55"/>
      <c r="AG16" s="56">
        <v>171156978</v>
      </c>
      <c r="AH16" s="57"/>
      <c r="AI16" s="57"/>
      <c r="AJ16" s="57"/>
      <c r="AK16" s="57"/>
      <c r="AL16" s="57"/>
      <c r="AM16" s="57"/>
      <c r="AN16" s="57"/>
      <c r="AO16" s="58"/>
      <c r="AP16" s="56">
        <v>162167137</v>
      </c>
      <c r="AQ16" s="57"/>
      <c r="AR16" s="57"/>
      <c r="AS16" s="57"/>
      <c r="AT16" s="57"/>
      <c r="AU16" s="57"/>
      <c r="AV16" s="57"/>
      <c r="AW16" s="57"/>
      <c r="AX16" s="59"/>
    </row>
    <row r="17" spans="1:50" s="5" customFormat="1" ht="12.75" x14ac:dyDescent="0.2">
      <c r="A17" s="164" t="s">
        <v>189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6"/>
      <c r="AC17" s="53"/>
      <c r="AD17" s="54"/>
      <c r="AE17" s="54"/>
      <c r="AF17" s="55"/>
      <c r="AG17" s="56"/>
      <c r="AH17" s="57"/>
      <c r="AI17" s="57"/>
      <c r="AJ17" s="57"/>
      <c r="AK17" s="57"/>
      <c r="AL17" s="57"/>
      <c r="AM17" s="57"/>
      <c r="AN17" s="57"/>
      <c r="AO17" s="58"/>
      <c r="AP17" s="56"/>
      <c r="AQ17" s="57"/>
      <c r="AR17" s="57"/>
      <c r="AS17" s="57"/>
      <c r="AT17" s="57"/>
      <c r="AU17" s="57"/>
      <c r="AV17" s="57"/>
      <c r="AW17" s="57"/>
      <c r="AX17" s="59"/>
    </row>
    <row r="18" spans="1:50" s="5" customFormat="1" ht="12.75" x14ac:dyDescent="0.2">
      <c r="A18" s="115" t="s">
        <v>190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7"/>
      <c r="AC18" s="94" t="s">
        <v>191</v>
      </c>
      <c r="AD18" s="95"/>
      <c r="AE18" s="95"/>
      <c r="AF18" s="96"/>
      <c r="AG18" s="63"/>
      <c r="AH18" s="64"/>
      <c r="AI18" s="64"/>
      <c r="AJ18" s="64"/>
      <c r="AK18" s="64"/>
      <c r="AL18" s="64"/>
      <c r="AM18" s="64"/>
      <c r="AN18" s="64"/>
      <c r="AO18" s="67"/>
      <c r="AP18" s="63"/>
      <c r="AQ18" s="64"/>
      <c r="AR18" s="64"/>
      <c r="AS18" s="64"/>
      <c r="AT18" s="64"/>
      <c r="AU18" s="64"/>
      <c r="AV18" s="64"/>
      <c r="AW18" s="64"/>
      <c r="AX18" s="65"/>
    </row>
    <row r="19" spans="1:50" s="5" customFormat="1" ht="12.75" x14ac:dyDescent="0.2">
      <c r="A19" s="164" t="s">
        <v>189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6"/>
      <c r="AC19" s="53"/>
      <c r="AD19" s="54"/>
      <c r="AE19" s="54"/>
      <c r="AF19" s="55"/>
      <c r="AG19" s="60"/>
      <c r="AH19" s="61"/>
      <c r="AI19" s="61"/>
      <c r="AJ19" s="61"/>
      <c r="AK19" s="61"/>
      <c r="AL19" s="61"/>
      <c r="AM19" s="61"/>
      <c r="AN19" s="61"/>
      <c r="AO19" s="66"/>
      <c r="AP19" s="60">
        <v>59707758</v>
      </c>
      <c r="AQ19" s="61"/>
      <c r="AR19" s="61"/>
      <c r="AS19" s="61"/>
      <c r="AT19" s="61"/>
      <c r="AU19" s="61"/>
      <c r="AV19" s="61"/>
      <c r="AW19" s="61"/>
      <c r="AX19" s="62"/>
    </row>
    <row r="20" spans="1:50" s="5" customFormat="1" ht="13.5" thickBot="1" x14ac:dyDescent="0.25">
      <c r="A20" s="187" t="s">
        <v>142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9"/>
      <c r="AC20" s="53" t="s">
        <v>192</v>
      </c>
      <c r="AD20" s="54"/>
      <c r="AE20" s="54"/>
      <c r="AF20" s="55"/>
      <c r="AG20" s="63"/>
      <c r="AH20" s="64"/>
      <c r="AI20" s="64"/>
      <c r="AJ20" s="64"/>
      <c r="AK20" s="64"/>
      <c r="AL20" s="64"/>
      <c r="AM20" s="64"/>
      <c r="AN20" s="64"/>
      <c r="AO20" s="67"/>
      <c r="AP20" s="63"/>
      <c r="AQ20" s="64"/>
      <c r="AR20" s="64"/>
      <c r="AS20" s="64"/>
      <c r="AT20" s="64"/>
      <c r="AU20" s="64"/>
      <c r="AV20" s="64"/>
      <c r="AW20" s="64"/>
      <c r="AX20" s="65"/>
    </row>
    <row r="21" spans="1:50" s="5" customFormat="1" ht="14.45" customHeight="1" thickBot="1" x14ac:dyDescent="0.25">
      <c r="A21" s="184" t="s">
        <v>118</v>
      </c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6"/>
      <c r="AC21" s="34" t="s">
        <v>47</v>
      </c>
      <c r="AD21" s="35"/>
      <c r="AE21" s="35"/>
      <c r="AF21" s="36"/>
      <c r="AG21" s="37">
        <f>AG5+AG8+AG9+AG15</f>
        <v>181724454</v>
      </c>
      <c r="AH21" s="38"/>
      <c r="AI21" s="38"/>
      <c r="AJ21" s="38"/>
      <c r="AK21" s="38"/>
      <c r="AL21" s="38"/>
      <c r="AM21" s="38"/>
      <c r="AN21" s="38"/>
      <c r="AO21" s="39"/>
      <c r="AP21" s="37">
        <f>AP5+AP8+AP9+AP15</f>
        <v>232424041</v>
      </c>
      <c r="AQ21" s="38"/>
      <c r="AR21" s="38"/>
      <c r="AS21" s="38"/>
      <c r="AT21" s="38"/>
      <c r="AU21" s="38"/>
      <c r="AV21" s="38"/>
      <c r="AW21" s="38"/>
      <c r="AX21" s="39"/>
    </row>
    <row r="22" spans="1:50" s="5" customFormat="1" ht="12.75" x14ac:dyDescent="0.2">
      <c r="A22" s="77" t="s">
        <v>59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53"/>
      <c r="AD22" s="54"/>
      <c r="AE22" s="54"/>
      <c r="AF22" s="55"/>
      <c r="AG22" s="56">
        <f>SUM(AG24:AO28)</f>
        <v>14300000</v>
      </c>
      <c r="AH22" s="57"/>
      <c r="AI22" s="57"/>
      <c r="AJ22" s="57"/>
      <c r="AK22" s="57"/>
      <c r="AL22" s="57"/>
      <c r="AM22" s="57"/>
      <c r="AN22" s="57"/>
      <c r="AO22" s="58"/>
      <c r="AP22" s="56">
        <f>SUM(AP24:AX28)</f>
        <v>44530600</v>
      </c>
      <c r="AQ22" s="57"/>
      <c r="AR22" s="57"/>
      <c r="AS22" s="57"/>
      <c r="AT22" s="57"/>
      <c r="AU22" s="57"/>
      <c r="AV22" s="57"/>
      <c r="AW22" s="57"/>
      <c r="AX22" s="58"/>
    </row>
    <row r="23" spans="1:50" s="5" customFormat="1" ht="12.75" x14ac:dyDescent="0.2">
      <c r="A23" s="170" t="s">
        <v>93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2"/>
      <c r="AC23" s="53" t="s">
        <v>48</v>
      </c>
      <c r="AD23" s="54"/>
      <c r="AE23" s="54"/>
      <c r="AF23" s="55"/>
      <c r="AG23" s="63"/>
      <c r="AH23" s="64"/>
      <c r="AI23" s="64"/>
      <c r="AJ23" s="64"/>
      <c r="AK23" s="64"/>
      <c r="AL23" s="64"/>
      <c r="AM23" s="64"/>
      <c r="AN23" s="64"/>
      <c r="AO23" s="67"/>
      <c r="AP23" s="63"/>
      <c r="AQ23" s="64"/>
      <c r="AR23" s="64"/>
      <c r="AS23" s="64"/>
      <c r="AT23" s="64"/>
      <c r="AU23" s="64"/>
      <c r="AV23" s="64"/>
      <c r="AW23" s="64"/>
      <c r="AX23" s="67"/>
    </row>
    <row r="24" spans="1:50" s="5" customFormat="1" ht="12.75" x14ac:dyDescent="0.2">
      <c r="A24" s="161" t="s">
        <v>25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3"/>
      <c r="AC24" s="53"/>
      <c r="AD24" s="54"/>
      <c r="AE24" s="54"/>
      <c r="AF24" s="55"/>
      <c r="AG24" s="56">
        <v>14300000</v>
      </c>
      <c r="AH24" s="57"/>
      <c r="AI24" s="57"/>
      <c r="AJ24" s="57"/>
      <c r="AK24" s="57"/>
      <c r="AL24" s="57"/>
      <c r="AM24" s="57"/>
      <c r="AN24" s="57"/>
      <c r="AO24" s="58"/>
      <c r="AP24" s="56">
        <v>44070600</v>
      </c>
      <c r="AQ24" s="57"/>
      <c r="AR24" s="57"/>
      <c r="AS24" s="57"/>
      <c r="AT24" s="57"/>
      <c r="AU24" s="57"/>
      <c r="AV24" s="57"/>
      <c r="AW24" s="57"/>
      <c r="AX24" s="59"/>
    </row>
    <row r="25" spans="1:50" s="5" customFormat="1" ht="12.75" x14ac:dyDescent="0.2">
      <c r="A25" s="164" t="s">
        <v>193</v>
      </c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6"/>
      <c r="AC25" s="53"/>
      <c r="AD25" s="54"/>
      <c r="AE25" s="54"/>
      <c r="AF25" s="55"/>
      <c r="AG25" s="56"/>
      <c r="AH25" s="57"/>
      <c r="AI25" s="57"/>
      <c r="AJ25" s="57"/>
      <c r="AK25" s="57"/>
      <c r="AL25" s="57"/>
      <c r="AM25" s="57"/>
      <c r="AN25" s="57"/>
      <c r="AO25" s="58"/>
      <c r="AP25" s="56"/>
      <c r="AQ25" s="57"/>
      <c r="AR25" s="57"/>
      <c r="AS25" s="57"/>
      <c r="AT25" s="57"/>
      <c r="AU25" s="57"/>
      <c r="AV25" s="57"/>
      <c r="AW25" s="57"/>
      <c r="AX25" s="59"/>
    </row>
    <row r="26" spans="1:50" s="5" customFormat="1" ht="12.75" x14ac:dyDescent="0.2">
      <c r="A26" s="115" t="s">
        <v>194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7"/>
      <c r="AC26" s="94" t="s">
        <v>195</v>
      </c>
      <c r="AD26" s="95"/>
      <c r="AE26" s="95"/>
      <c r="AF26" s="96"/>
      <c r="AG26" s="63"/>
      <c r="AH26" s="64"/>
      <c r="AI26" s="64"/>
      <c r="AJ26" s="64"/>
      <c r="AK26" s="64"/>
      <c r="AL26" s="64"/>
      <c r="AM26" s="64"/>
      <c r="AN26" s="64"/>
      <c r="AO26" s="67"/>
      <c r="AP26" s="63"/>
      <c r="AQ26" s="64"/>
      <c r="AR26" s="64"/>
      <c r="AS26" s="64"/>
      <c r="AT26" s="64"/>
      <c r="AU26" s="64"/>
      <c r="AV26" s="64"/>
      <c r="AW26" s="64"/>
      <c r="AX26" s="65"/>
    </row>
    <row r="27" spans="1:50" s="5" customFormat="1" ht="12.75" x14ac:dyDescent="0.2">
      <c r="A27" s="164" t="s">
        <v>197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6"/>
      <c r="AC27" s="53"/>
      <c r="AD27" s="54"/>
      <c r="AE27" s="54"/>
      <c r="AF27" s="55"/>
      <c r="AG27" s="60"/>
      <c r="AH27" s="61"/>
      <c r="AI27" s="61"/>
      <c r="AJ27" s="61"/>
      <c r="AK27" s="61"/>
      <c r="AL27" s="61"/>
      <c r="AM27" s="61"/>
      <c r="AN27" s="61"/>
      <c r="AO27" s="66"/>
      <c r="AP27" s="60">
        <v>460000</v>
      </c>
      <c r="AQ27" s="61"/>
      <c r="AR27" s="61"/>
      <c r="AS27" s="61"/>
      <c r="AT27" s="61"/>
      <c r="AU27" s="61"/>
      <c r="AV27" s="61"/>
      <c r="AW27" s="61"/>
      <c r="AX27" s="62"/>
    </row>
    <row r="28" spans="1:50" s="5" customFormat="1" ht="12.75" x14ac:dyDescent="0.2">
      <c r="A28" s="115" t="s">
        <v>194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7"/>
      <c r="AC28" s="53" t="s">
        <v>196</v>
      </c>
      <c r="AD28" s="54"/>
      <c r="AE28" s="54"/>
      <c r="AF28" s="55"/>
      <c r="AG28" s="63"/>
      <c r="AH28" s="64"/>
      <c r="AI28" s="64"/>
      <c r="AJ28" s="64"/>
      <c r="AK28" s="64"/>
      <c r="AL28" s="64"/>
      <c r="AM28" s="64"/>
      <c r="AN28" s="64"/>
      <c r="AO28" s="67"/>
      <c r="AP28" s="63"/>
      <c r="AQ28" s="64"/>
      <c r="AR28" s="64"/>
      <c r="AS28" s="64"/>
      <c r="AT28" s="64"/>
      <c r="AU28" s="64"/>
      <c r="AV28" s="64"/>
      <c r="AW28" s="64"/>
      <c r="AX28" s="65"/>
    </row>
    <row r="29" spans="1:50" s="5" customFormat="1" ht="14.45" customHeight="1" x14ac:dyDescent="0.2">
      <c r="A29" s="168" t="s">
        <v>119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9"/>
      <c r="AC29" s="97" t="s">
        <v>134</v>
      </c>
      <c r="AD29" s="98"/>
      <c r="AE29" s="98"/>
      <c r="AF29" s="98"/>
      <c r="AG29" s="68">
        <v>2014096</v>
      </c>
      <c r="AH29" s="68"/>
      <c r="AI29" s="68"/>
      <c r="AJ29" s="68"/>
      <c r="AK29" s="68"/>
      <c r="AL29" s="68"/>
      <c r="AM29" s="68"/>
      <c r="AN29" s="68"/>
      <c r="AO29" s="68"/>
      <c r="AP29" s="68">
        <v>4613379</v>
      </c>
      <c r="AQ29" s="68"/>
      <c r="AR29" s="68"/>
      <c r="AS29" s="68"/>
      <c r="AT29" s="68"/>
      <c r="AU29" s="68"/>
      <c r="AV29" s="68"/>
      <c r="AW29" s="68"/>
      <c r="AX29" s="69"/>
    </row>
    <row r="30" spans="1:50" s="5" customFormat="1" ht="14.45" customHeight="1" x14ac:dyDescent="0.2">
      <c r="A30" s="118" t="s">
        <v>60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9"/>
      <c r="AC30" s="99" t="s">
        <v>49</v>
      </c>
      <c r="AD30" s="100"/>
      <c r="AE30" s="100"/>
      <c r="AF30" s="100"/>
      <c r="AG30" s="88">
        <v>29950</v>
      </c>
      <c r="AH30" s="88"/>
      <c r="AI30" s="88"/>
      <c r="AJ30" s="88"/>
      <c r="AK30" s="88"/>
      <c r="AL30" s="88"/>
      <c r="AM30" s="88"/>
      <c r="AN30" s="88"/>
      <c r="AO30" s="88"/>
      <c r="AP30" s="88">
        <v>1073007</v>
      </c>
      <c r="AQ30" s="88"/>
      <c r="AR30" s="88"/>
      <c r="AS30" s="88"/>
      <c r="AT30" s="88"/>
      <c r="AU30" s="88"/>
      <c r="AV30" s="88"/>
      <c r="AW30" s="88"/>
      <c r="AX30" s="90"/>
    </row>
    <row r="31" spans="1:50" s="5" customFormat="1" ht="14.45" customHeight="1" thickBot="1" x14ac:dyDescent="0.25">
      <c r="A31" s="84" t="s">
        <v>199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6"/>
      <c r="AC31" s="43" t="s">
        <v>198</v>
      </c>
      <c r="AD31" s="44"/>
      <c r="AE31" s="44"/>
      <c r="AF31" s="45"/>
      <c r="AG31" s="88">
        <v>27854</v>
      </c>
      <c r="AH31" s="88"/>
      <c r="AI31" s="88"/>
      <c r="AJ31" s="88"/>
      <c r="AK31" s="88"/>
      <c r="AL31" s="88"/>
      <c r="AM31" s="88"/>
      <c r="AN31" s="88"/>
      <c r="AO31" s="88"/>
      <c r="AP31" s="88">
        <v>1073007</v>
      </c>
      <c r="AQ31" s="88"/>
      <c r="AR31" s="88"/>
      <c r="AS31" s="88"/>
      <c r="AT31" s="88"/>
      <c r="AU31" s="88"/>
      <c r="AV31" s="88"/>
      <c r="AW31" s="88"/>
      <c r="AX31" s="90"/>
    </row>
    <row r="32" spans="1:50" s="5" customFormat="1" ht="14.45" customHeight="1" thickBot="1" x14ac:dyDescent="0.25">
      <c r="A32" s="120" t="s">
        <v>120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67"/>
      <c r="AC32" s="101" t="s">
        <v>50</v>
      </c>
      <c r="AD32" s="102"/>
      <c r="AE32" s="102"/>
      <c r="AF32" s="102"/>
      <c r="AG32" s="89">
        <f>AG22+AG29+AG30</f>
        <v>16344046</v>
      </c>
      <c r="AH32" s="89"/>
      <c r="AI32" s="89"/>
      <c r="AJ32" s="89"/>
      <c r="AK32" s="89"/>
      <c r="AL32" s="89"/>
      <c r="AM32" s="89"/>
      <c r="AN32" s="89"/>
      <c r="AO32" s="89"/>
      <c r="AP32" s="89">
        <f>AP22+AP29+AP30</f>
        <v>50216986</v>
      </c>
      <c r="AQ32" s="89"/>
      <c r="AR32" s="89"/>
      <c r="AS32" s="89"/>
      <c r="AT32" s="89"/>
      <c r="AU32" s="89"/>
      <c r="AV32" s="89"/>
      <c r="AW32" s="89"/>
      <c r="AX32" s="89"/>
    </row>
    <row r="33" spans="1:50" s="5" customFormat="1" ht="12.75" x14ac:dyDescent="0.2">
      <c r="A33" s="77" t="s">
        <v>61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53"/>
      <c r="AD33" s="54"/>
      <c r="AE33" s="54"/>
      <c r="AF33" s="55"/>
      <c r="AG33" s="56">
        <f>SUM(AG35:AO39)</f>
        <v>5074904</v>
      </c>
      <c r="AH33" s="57"/>
      <c r="AI33" s="57"/>
      <c r="AJ33" s="57"/>
      <c r="AK33" s="57"/>
      <c r="AL33" s="57"/>
      <c r="AM33" s="57"/>
      <c r="AN33" s="57"/>
      <c r="AO33" s="58"/>
      <c r="AP33" s="56">
        <f>SUM(AP35:AX39)</f>
        <v>18994272</v>
      </c>
      <c r="AQ33" s="57"/>
      <c r="AR33" s="57"/>
      <c r="AS33" s="57"/>
      <c r="AT33" s="57"/>
      <c r="AU33" s="57"/>
      <c r="AV33" s="57"/>
      <c r="AW33" s="57"/>
      <c r="AX33" s="58"/>
    </row>
    <row r="34" spans="1:50" s="5" customFormat="1" ht="12.75" x14ac:dyDescent="0.2">
      <c r="A34" s="50" t="s">
        <v>93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2"/>
      <c r="AC34" s="53" t="s">
        <v>51</v>
      </c>
      <c r="AD34" s="54"/>
      <c r="AE34" s="54"/>
      <c r="AF34" s="55"/>
      <c r="AG34" s="63"/>
      <c r="AH34" s="64"/>
      <c r="AI34" s="64"/>
      <c r="AJ34" s="64"/>
      <c r="AK34" s="64"/>
      <c r="AL34" s="64"/>
      <c r="AM34" s="64"/>
      <c r="AN34" s="64"/>
      <c r="AO34" s="67"/>
      <c r="AP34" s="63"/>
      <c r="AQ34" s="64"/>
      <c r="AR34" s="64"/>
      <c r="AS34" s="64"/>
      <c r="AT34" s="64"/>
      <c r="AU34" s="64"/>
      <c r="AV34" s="64"/>
      <c r="AW34" s="64"/>
      <c r="AX34" s="67"/>
    </row>
    <row r="35" spans="1:50" s="5" customFormat="1" ht="12.75" x14ac:dyDescent="0.2">
      <c r="A35" s="161" t="s">
        <v>25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3"/>
      <c r="AC35" s="53"/>
      <c r="AD35" s="54"/>
      <c r="AE35" s="54"/>
      <c r="AF35" s="55"/>
      <c r="AG35" s="56">
        <v>5005786</v>
      </c>
      <c r="AH35" s="57"/>
      <c r="AI35" s="57"/>
      <c r="AJ35" s="57"/>
      <c r="AK35" s="57"/>
      <c r="AL35" s="57"/>
      <c r="AM35" s="57"/>
      <c r="AN35" s="57"/>
      <c r="AO35" s="58"/>
      <c r="AP35" s="56">
        <v>4615798</v>
      </c>
      <c r="AQ35" s="57"/>
      <c r="AR35" s="57"/>
      <c r="AS35" s="57"/>
      <c r="AT35" s="57"/>
      <c r="AU35" s="57"/>
      <c r="AV35" s="57"/>
      <c r="AW35" s="57"/>
      <c r="AX35" s="59"/>
    </row>
    <row r="36" spans="1:50" s="5" customFormat="1" ht="12.75" x14ac:dyDescent="0.2">
      <c r="A36" s="164" t="s">
        <v>203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6"/>
      <c r="AC36" s="53"/>
      <c r="AD36" s="54"/>
      <c r="AE36" s="54"/>
      <c r="AF36" s="55"/>
      <c r="AG36" s="56"/>
      <c r="AH36" s="57"/>
      <c r="AI36" s="57"/>
      <c r="AJ36" s="57"/>
      <c r="AK36" s="57"/>
      <c r="AL36" s="57"/>
      <c r="AM36" s="57"/>
      <c r="AN36" s="57"/>
      <c r="AO36" s="58"/>
      <c r="AP36" s="56"/>
      <c r="AQ36" s="57"/>
      <c r="AR36" s="57"/>
      <c r="AS36" s="57"/>
      <c r="AT36" s="57"/>
      <c r="AU36" s="57"/>
      <c r="AV36" s="57"/>
      <c r="AW36" s="57"/>
      <c r="AX36" s="59"/>
    </row>
    <row r="37" spans="1:50" s="5" customFormat="1" ht="12.75" x14ac:dyDescent="0.2">
      <c r="A37" s="115" t="s">
        <v>202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7"/>
      <c r="AC37" s="94" t="s">
        <v>200</v>
      </c>
      <c r="AD37" s="95"/>
      <c r="AE37" s="95"/>
      <c r="AF37" s="96"/>
      <c r="AG37" s="63"/>
      <c r="AH37" s="64"/>
      <c r="AI37" s="64"/>
      <c r="AJ37" s="64"/>
      <c r="AK37" s="64"/>
      <c r="AL37" s="64"/>
      <c r="AM37" s="64"/>
      <c r="AN37" s="64"/>
      <c r="AO37" s="67"/>
      <c r="AP37" s="63"/>
      <c r="AQ37" s="64"/>
      <c r="AR37" s="64"/>
      <c r="AS37" s="64"/>
      <c r="AT37" s="64"/>
      <c r="AU37" s="64"/>
      <c r="AV37" s="64"/>
      <c r="AW37" s="64"/>
      <c r="AX37" s="65"/>
    </row>
    <row r="38" spans="1:50" s="5" customFormat="1" ht="12.75" x14ac:dyDescent="0.2">
      <c r="A38" s="164" t="s">
        <v>204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6"/>
      <c r="AC38" s="53"/>
      <c r="AD38" s="54"/>
      <c r="AE38" s="54"/>
      <c r="AF38" s="55"/>
      <c r="AG38" s="60">
        <v>69118</v>
      </c>
      <c r="AH38" s="61"/>
      <c r="AI38" s="61"/>
      <c r="AJ38" s="61"/>
      <c r="AK38" s="61"/>
      <c r="AL38" s="61"/>
      <c r="AM38" s="61"/>
      <c r="AN38" s="61"/>
      <c r="AO38" s="66"/>
      <c r="AP38" s="60">
        <v>14378474</v>
      </c>
      <c r="AQ38" s="61"/>
      <c r="AR38" s="61"/>
      <c r="AS38" s="61"/>
      <c r="AT38" s="61"/>
      <c r="AU38" s="61"/>
      <c r="AV38" s="61"/>
      <c r="AW38" s="61"/>
      <c r="AX38" s="62"/>
    </row>
    <row r="39" spans="1:50" s="5" customFormat="1" ht="12.75" x14ac:dyDescent="0.2">
      <c r="A39" s="115" t="s">
        <v>202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7"/>
      <c r="AC39" s="53" t="s">
        <v>201</v>
      </c>
      <c r="AD39" s="54"/>
      <c r="AE39" s="54"/>
      <c r="AF39" s="55"/>
      <c r="AG39" s="63"/>
      <c r="AH39" s="64"/>
      <c r="AI39" s="64"/>
      <c r="AJ39" s="64"/>
      <c r="AK39" s="64"/>
      <c r="AL39" s="64"/>
      <c r="AM39" s="64"/>
      <c r="AN39" s="64"/>
      <c r="AO39" s="67"/>
      <c r="AP39" s="63"/>
      <c r="AQ39" s="64"/>
      <c r="AR39" s="64"/>
      <c r="AS39" s="64"/>
      <c r="AT39" s="64"/>
      <c r="AU39" s="64"/>
      <c r="AV39" s="64"/>
      <c r="AW39" s="64"/>
      <c r="AX39" s="65"/>
    </row>
    <row r="40" spans="1:50" s="5" customFormat="1" ht="14.45" customHeight="1" x14ac:dyDescent="0.2">
      <c r="A40" s="83" t="s">
        <v>62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71"/>
      <c r="AC40" s="97" t="s">
        <v>52</v>
      </c>
      <c r="AD40" s="98"/>
      <c r="AE40" s="98"/>
      <c r="AF40" s="98"/>
      <c r="AG40" s="68">
        <f>SUM(AG41:AO48)</f>
        <v>21067624</v>
      </c>
      <c r="AH40" s="68"/>
      <c r="AI40" s="68"/>
      <c r="AJ40" s="68"/>
      <c r="AK40" s="68"/>
      <c r="AL40" s="68"/>
      <c r="AM40" s="68"/>
      <c r="AN40" s="68"/>
      <c r="AO40" s="68"/>
      <c r="AP40" s="68">
        <f>SUM(AP41:AX48)</f>
        <v>26151601</v>
      </c>
      <c r="AQ40" s="68"/>
      <c r="AR40" s="68"/>
      <c r="AS40" s="68"/>
      <c r="AT40" s="68"/>
      <c r="AU40" s="68"/>
      <c r="AV40" s="68"/>
      <c r="AW40" s="68"/>
      <c r="AX40" s="68"/>
    </row>
    <row r="41" spans="1:50" s="5" customFormat="1" ht="12.75" x14ac:dyDescent="0.2">
      <c r="A41" s="161" t="s">
        <v>25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3"/>
      <c r="AC41" s="53"/>
      <c r="AD41" s="54"/>
      <c r="AE41" s="54"/>
      <c r="AF41" s="55"/>
      <c r="AG41" s="60">
        <v>3313634</v>
      </c>
      <c r="AH41" s="61"/>
      <c r="AI41" s="61"/>
      <c r="AJ41" s="61"/>
      <c r="AK41" s="61"/>
      <c r="AL41" s="61"/>
      <c r="AM41" s="61"/>
      <c r="AN41" s="61"/>
      <c r="AO41" s="66"/>
      <c r="AP41" s="60">
        <v>9566024</v>
      </c>
      <c r="AQ41" s="61"/>
      <c r="AR41" s="61"/>
      <c r="AS41" s="61"/>
      <c r="AT41" s="61"/>
      <c r="AU41" s="61"/>
      <c r="AV41" s="61"/>
      <c r="AW41" s="61"/>
      <c r="AX41" s="62"/>
    </row>
    <row r="42" spans="1:50" s="5" customFormat="1" ht="12.75" x14ac:dyDescent="0.2">
      <c r="A42" s="164" t="s">
        <v>94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6"/>
      <c r="AC42" s="53" t="s">
        <v>159</v>
      </c>
      <c r="AD42" s="54"/>
      <c r="AE42" s="54"/>
      <c r="AF42" s="55"/>
      <c r="AG42" s="63"/>
      <c r="AH42" s="64"/>
      <c r="AI42" s="64"/>
      <c r="AJ42" s="64"/>
      <c r="AK42" s="64"/>
      <c r="AL42" s="64"/>
      <c r="AM42" s="64"/>
      <c r="AN42" s="64"/>
      <c r="AO42" s="67"/>
      <c r="AP42" s="63"/>
      <c r="AQ42" s="64"/>
      <c r="AR42" s="64"/>
      <c r="AS42" s="64"/>
      <c r="AT42" s="64"/>
      <c r="AU42" s="64"/>
      <c r="AV42" s="64"/>
      <c r="AW42" s="64"/>
      <c r="AX42" s="65"/>
    </row>
    <row r="43" spans="1:50" s="5" customFormat="1" ht="14.45" customHeight="1" x14ac:dyDescent="0.2">
      <c r="A43" s="200" t="s">
        <v>95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103"/>
      <c r="AC43" s="97" t="s">
        <v>160</v>
      </c>
      <c r="AD43" s="98"/>
      <c r="AE43" s="98"/>
      <c r="AF43" s="98"/>
      <c r="AG43" s="68">
        <v>381079</v>
      </c>
      <c r="AH43" s="68"/>
      <c r="AI43" s="68"/>
      <c r="AJ43" s="68"/>
      <c r="AK43" s="68"/>
      <c r="AL43" s="68"/>
      <c r="AM43" s="68"/>
      <c r="AN43" s="68"/>
      <c r="AO43" s="68"/>
      <c r="AP43" s="68">
        <v>343187</v>
      </c>
      <c r="AQ43" s="68"/>
      <c r="AR43" s="68"/>
      <c r="AS43" s="68"/>
      <c r="AT43" s="68"/>
      <c r="AU43" s="68"/>
      <c r="AV43" s="68"/>
      <c r="AW43" s="68"/>
      <c r="AX43" s="69"/>
    </row>
    <row r="44" spans="1:50" s="5" customFormat="1" ht="12.75" x14ac:dyDescent="0.2">
      <c r="A44" s="198" t="s">
        <v>143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53"/>
      <c r="AD44" s="54"/>
      <c r="AE44" s="54"/>
      <c r="AF44" s="55"/>
      <c r="AG44" s="60">
        <v>117348</v>
      </c>
      <c r="AH44" s="61"/>
      <c r="AI44" s="61"/>
      <c r="AJ44" s="61"/>
      <c r="AK44" s="61"/>
      <c r="AL44" s="61"/>
      <c r="AM44" s="61"/>
      <c r="AN44" s="61"/>
      <c r="AO44" s="66"/>
      <c r="AP44" s="60">
        <v>100062</v>
      </c>
      <c r="AQ44" s="61"/>
      <c r="AR44" s="61"/>
      <c r="AS44" s="61"/>
      <c r="AT44" s="61"/>
      <c r="AU44" s="61"/>
      <c r="AV44" s="61"/>
      <c r="AW44" s="61"/>
      <c r="AX44" s="62"/>
    </row>
    <row r="45" spans="1:50" s="5" customFormat="1" ht="12.75" x14ac:dyDescent="0.2">
      <c r="A45" s="164" t="s">
        <v>96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6"/>
      <c r="AC45" s="53" t="s">
        <v>161</v>
      </c>
      <c r="AD45" s="54"/>
      <c r="AE45" s="54"/>
      <c r="AF45" s="55"/>
      <c r="AG45" s="63"/>
      <c r="AH45" s="64"/>
      <c r="AI45" s="64"/>
      <c r="AJ45" s="64"/>
      <c r="AK45" s="64"/>
      <c r="AL45" s="64"/>
      <c r="AM45" s="64"/>
      <c r="AN45" s="64"/>
      <c r="AO45" s="67"/>
      <c r="AP45" s="63"/>
      <c r="AQ45" s="64"/>
      <c r="AR45" s="64"/>
      <c r="AS45" s="64"/>
      <c r="AT45" s="64"/>
      <c r="AU45" s="64"/>
      <c r="AV45" s="64"/>
      <c r="AW45" s="64"/>
      <c r="AX45" s="65"/>
    </row>
    <row r="46" spans="1:50" s="5" customFormat="1" ht="14.45" customHeight="1" x14ac:dyDescent="0.2">
      <c r="A46" s="200" t="s">
        <v>121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103"/>
      <c r="AC46" s="97" t="s">
        <v>162</v>
      </c>
      <c r="AD46" s="98"/>
      <c r="AE46" s="98"/>
      <c r="AF46" s="98"/>
      <c r="AG46" s="68">
        <v>817042</v>
      </c>
      <c r="AH46" s="68"/>
      <c r="AI46" s="68"/>
      <c r="AJ46" s="68"/>
      <c r="AK46" s="68"/>
      <c r="AL46" s="68"/>
      <c r="AM46" s="68"/>
      <c r="AN46" s="68"/>
      <c r="AO46" s="68"/>
      <c r="AP46" s="68">
        <v>489647</v>
      </c>
      <c r="AQ46" s="68"/>
      <c r="AR46" s="68"/>
      <c r="AS46" s="68"/>
      <c r="AT46" s="68"/>
      <c r="AU46" s="68"/>
      <c r="AV46" s="68"/>
      <c r="AW46" s="68"/>
      <c r="AX46" s="69"/>
    </row>
    <row r="47" spans="1:50" s="5" customFormat="1" ht="14.45" customHeight="1" x14ac:dyDescent="0.2">
      <c r="A47" s="200" t="s">
        <v>63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  <c r="AB47" s="103"/>
      <c r="AC47" s="97" t="s">
        <v>163</v>
      </c>
      <c r="AD47" s="98"/>
      <c r="AE47" s="98"/>
      <c r="AF47" s="98"/>
      <c r="AG47" s="68">
        <v>13760755</v>
      </c>
      <c r="AH47" s="68"/>
      <c r="AI47" s="68"/>
      <c r="AJ47" s="68"/>
      <c r="AK47" s="68"/>
      <c r="AL47" s="68"/>
      <c r="AM47" s="68"/>
      <c r="AN47" s="68"/>
      <c r="AO47" s="68"/>
      <c r="AP47" s="68">
        <v>14539070</v>
      </c>
      <c r="AQ47" s="68"/>
      <c r="AR47" s="68"/>
      <c r="AS47" s="68"/>
      <c r="AT47" s="68"/>
      <c r="AU47" s="68"/>
      <c r="AV47" s="68"/>
      <c r="AW47" s="68"/>
      <c r="AX47" s="69"/>
    </row>
    <row r="48" spans="1:50" s="5" customFormat="1" ht="14.45" customHeight="1" x14ac:dyDescent="0.2">
      <c r="A48" s="200" t="s">
        <v>205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103"/>
      <c r="AC48" s="97" t="s">
        <v>206</v>
      </c>
      <c r="AD48" s="98"/>
      <c r="AE48" s="98"/>
      <c r="AF48" s="98"/>
      <c r="AG48" s="68">
        <v>2677766</v>
      </c>
      <c r="AH48" s="68"/>
      <c r="AI48" s="68"/>
      <c r="AJ48" s="68"/>
      <c r="AK48" s="68"/>
      <c r="AL48" s="68"/>
      <c r="AM48" s="68"/>
      <c r="AN48" s="68"/>
      <c r="AO48" s="68"/>
      <c r="AP48" s="68">
        <v>1113611</v>
      </c>
      <c r="AQ48" s="68"/>
      <c r="AR48" s="68"/>
      <c r="AS48" s="68"/>
      <c r="AT48" s="68"/>
      <c r="AU48" s="68"/>
      <c r="AV48" s="68"/>
      <c r="AW48" s="68"/>
      <c r="AX48" s="69"/>
    </row>
    <row r="49" spans="1:50" s="5" customFormat="1" ht="12.75" x14ac:dyDescent="0.2">
      <c r="A49" s="50" t="s">
        <v>123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53"/>
      <c r="AD49" s="54"/>
      <c r="AE49" s="54"/>
      <c r="AF49" s="55"/>
      <c r="AG49" s="60">
        <v>112146</v>
      </c>
      <c r="AH49" s="61"/>
      <c r="AI49" s="61"/>
      <c r="AJ49" s="61"/>
      <c r="AK49" s="61"/>
      <c r="AL49" s="61"/>
      <c r="AM49" s="61"/>
      <c r="AN49" s="61"/>
      <c r="AO49" s="66"/>
      <c r="AP49" s="60">
        <v>140594</v>
      </c>
      <c r="AQ49" s="61"/>
      <c r="AR49" s="61"/>
      <c r="AS49" s="61"/>
      <c r="AT49" s="61"/>
      <c r="AU49" s="61"/>
      <c r="AV49" s="61"/>
      <c r="AW49" s="61"/>
      <c r="AX49" s="62"/>
    </row>
    <row r="50" spans="1:50" s="5" customFormat="1" ht="12.75" x14ac:dyDescent="0.2">
      <c r="A50" s="50" t="s">
        <v>124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53" t="s">
        <v>53</v>
      </c>
      <c r="AD50" s="54"/>
      <c r="AE50" s="54"/>
      <c r="AF50" s="55"/>
      <c r="AG50" s="63"/>
      <c r="AH50" s="64"/>
      <c r="AI50" s="64"/>
      <c r="AJ50" s="64"/>
      <c r="AK50" s="64"/>
      <c r="AL50" s="64"/>
      <c r="AM50" s="64"/>
      <c r="AN50" s="64"/>
      <c r="AO50" s="67"/>
      <c r="AP50" s="63"/>
      <c r="AQ50" s="64"/>
      <c r="AR50" s="64"/>
      <c r="AS50" s="64"/>
      <c r="AT50" s="64"/>
      <c r="AU50" s="64"/>
      <c r="AV50" s="64"/>
      <c r="AW50" s="64"/>
      <c r="AX50" s="65"/>
    </row>
    <row r="51" spans="1:50" s="5" customFormat="1" ht="14.45" customHeight="1" x14ac:dyDescent="0.2">
      <c r="A51" s="82" t="s">
        <v>141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71"/>
      <c r="AC51" s="97" t="s">
        <v>54</v>
      </c>
      <c r="AD51" s="98"/>
      <c r="AE51" s="98"/>
      <c r="AF51" s="98"/>
      <c r="AG51" s="68">
        <v>26078</v>
      </c>
      <c r="AH51" s="68"/>
      <c r="AI51" s="68"/>
      <c r="AJ51" s="68"/>
      <c r="AK51" s="68"/>
      <c r="AL51" s="68"/>
      <c r="AM51" s="68"/>
      <c r="AN51" s="68"/>
      <c r="AO51" s="68"/>
      <c r="AP51" s="68">
        <v>22057</v>
      </c>
      <c r="AQ51" s="68"/>
      <c r="AR51" s="68"/>
      <c r="AS51" s="68"/>
      <c r="AT51" s="68"/>
      <c r="AU51" s="68"/>
      <c r="AV51" s="68"/>
      <c r="AW51" s="68"/>
      <c r="AX51" s="69"/>
    </row>
    <row r="52" spans="1:50" s="5" customFormat="1" ht="14.45" customHeight="1" x14ac:dyDescent="0.2">
      <c r="A52" s="83" t="s">
        <v>97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71"/>
      <c r="AC52" s="97" t="s">
        <v>55</v>
      </c>
      <c r="AD52" s="98"/>
      <c r="AE52" s="98"/>
      <c r="AF52" s="9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9"/>
    </row>
    <row r="53" spans="1:50" s="5" customFormat="1" ht="14.45" customHeight="1" thickBot="1" x14ac:dyDescent="0.25">
      <c r="A53" s="118" t="s">
        <v>64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9"/>
      <c r="AC53" s="99" t="s">
        <v>56</v>
      </c>
      <c r="AD53" s="100"/>
      <c r="AE53" s="100"/>
      <c r="AF53" s="100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90"/>
    </row>
    <row r="54" spans="1:50" s="5" customFormat="1" ht="14.45" customHeight="1" thickBot="1" x14ac:dyDescent="0.25">
      <c r="A54" s="205" t="s">
        <v>122</v>
      </c>
      <c r="B54" s="205"/>
      <c r="C54" s="205"/>
      <c r="D54" s="205"/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  <c r="Z54" s="205"/>
      <c r="AA54" s="205"/>
      <c r="AB54" s="206"/>
      <c r="AC54" s="101" t="s">
        <v>57</v>
      </c>
      <c r="AD54" s="102"/>
      <c r="AE54" s="102"/>
      <c r="AF54" s="102"/>
      <c r="AG54" s="89">
        <f>AG33+AG40+AG49+AG51+AG52+AG53</f>
        <v>26280752</v>
      </c>
      <c r="AH54" s="89"/>
      <c r="AI54" s="89"/>
      <c r="AJ54" s="89"/>
      <c r="AK54" s="89"/>
      <c r="AL54" s="89"/>
      <c r="AM54" s="89"/>
      <c r="AN54" s="89"/>
      <c r="AO54" s="89"/>
      <c r="AP54" s="89">
        <f>AP33+AP40+AP49+AP51+AP52+AP53</f>
        <v>45308524</v>
      </c>
      <c r="AQ54" s="89"/>
      <c r="AR54" s="89"/>
      <c r="AS54" s="89"/>
      <c r="AT54" s="89"/>
      <c r="AU54" s="89"/>
      <c r="AV54" s="89"/>
      <c r="AW54" s="89"/>
      <c r="AX54" s="89"/>
    </row>
    <row r="55" spans="1:50" s="5" customFormat="1" ht="14.45" customHeight="1" x14ac:dyDescent="0.2">
      <c r="A55" s="193" t="s">
        <v>138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4"/>
      <c r="AC55" s="195" t="s">
        <v>58</v>
      </c>
      <c r="AD55" s="196"/>
      <c r="AE55" s="196"/>
      <c r="AF55" s="196"/>
      <c r="AG55" s="197">
        <f>+AG21+AG32+AG54</f>
        <v>224349252</v>
      </c>
      <c r="AH55" s="197"/>
      <c r="AI55" s="197"/>
      <c r="AJ55" s="197"/>
      <c r="AK55" s="197"/>
      <c r="AL55" s="197"/>
      <c r="AM55" s="197"/>
      <c r="AN55" s="197"/>
      <c r="AO55" s="197"/>
      <c r="AP55" s="197">
        <f>+AP21+AP32+AP54</f>
        <v>327949551</v>
      </c>
      <c r="AQ55" s="197"/>
      <c r="AR55" s="197"/>
      <c r="AS55" s="197"/>
      <c r="AT55" s="197"/>
      <c r="AU55" s="197"/>
      <c r="AV55" s="197"/>
      <c r="AW55" s="197"/>
      <c r="AX55" s="197"/>
    </row>
    <row r="56" spans="1:50" s="5" customFormat="1" ht="12.75" x14ac:dyDescent="0.2">
      <c r="A56" s="105" t="s">
        <v>130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216"/>
      <c r="AD56" s="217"/>
      <c r="AE56" s="217"/>
      <c r="AF56" s="218"/>
      <c r="AG56" s="210"/>
      <c r="AH56" s="211"/>
      <c r="AI56" s="211"/>
      <c r="AJ56" s="211"/>
      <c r="AK56" s="211"/>
      <c r="AL56" s="211"/>
      <c r="AM56" s="211"/>
      <c r="AN56" s="211"/>
      <c r="AO56" s="212"/>
      <c r="AP56" s="210"/>
      <c r="AQ56" s="211"/>
      <c r="AR56" s="211"/>
      <c r="AS56" s="211"/>
      <c r="AT56" s="211"/>
      <c r="AU56" s="211"/>
      <c r="AV56" s="211"/>
      <c r="AW56" s="211"/>
      <c r="AX56" s="212"/>
    </row>
    <row r="57" spans="1:50" s="5" customFormat="1" ht="13.5" thickBot="1" x14ac:dyDescent="0.25">
      <c r="A57" s="202" t="s">
        <v>131</v>
      </c>
      <c r="B57" s="203"/>
      <c r="C57" s="203"/>
      <c r="D57" s="203"/>
      <c r="E57" s="203"/>
      <c r="F57" s="203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4"/>
      <c r="AC57" s="219"/>
      <c r="AD57" s="220"/>
      <c r="AE57" s="220"/>
      <c r="AF57" s="221"/>
      <c r="AG57" s="213"/>
      <c r="AH57" s="214"/>
      <c r="AI57" s="214"/>
      <c r="AJ57" s="214"/>
      <c r="AK57" s="214"/>
      <c r="AL57" s="214"/>
      <c r="AM57" s="214"/>
      <c r="AN57" s="214"/>
      <c r="AO57" s="215"/>
      <c r="AP57" s="213"/>
      <c r="AQ57" s="214"/>
      <c r="AR57" s="214"/>
      <c r="AS57" s="214"/>
      <c r="AT57" s="214"/>
      <c r="AU57" s="214"/>
      <c r="AV57" s="214"/>
      <c r="AW57" s="214"/>
      <c r="AX57" s="215"/>
    </row>
    <row r="58" spans="1:50" s="5" customFormat="1" ht="14.45" customHeight="1" x14ac:dyDescent="0.2">
      <c r="A58" s="40" t="s">
        <v>98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2"/>
      <c r="AC58" s="181" t="s">
        <v>164</v>
      </c>
      <c r="AD58" s="182"/>
      <c r="AE58" s="182"/>
      <c r="AF58" s="183"/>
      <c r="AG58" s="207">
        <v>2351685</v>
      </c>
      <c r="AH58" s="208"/>
      <c r="AI58" s="208"/>
      <c r="AJ58" s="208"/>
      <c r="AK58" s="208"/>
      <c r="AL58" s="208"/>
      <c r="AM58" s="208"/>
      <c r="AN58" s="208"/>
      <c r="AO58" s="209"/>
      <c r="AP58" s="207">
        <v>2859632</v>
      </c>
      <c r="AQ58" s="208"/>
      <c r="AR58" s="208"/>
      <c r="AS58" s="208"/>
      <c r="AT58" s="208"/>
      <c r="AU58" s="208"/>
      <c r="AV58" s="208"/>
      <c r="AW58" s="208"/>
      <c r="AX58" s="222"/>
    </row>
    <row r="59" spans="1:50" s="5" customFormat="1" ht="14.45" customHeight="1" x14ac:dyDescent="0.2">
      <c r="A59" s="164" t="s">
        <v>65</v>
      </c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6"/>
      <c r="AC59" s="53" t="s">
        <v>165</v>
      </c>
      <c r="AD59" s="54"/>
      <c r="AE59" s="54"/>
      <c r="AF59" s="55"/>
      <c r="AG59" s="56"/>
      <c r="AH59" s="57"/>
      <c r="AI59" s="57"/>
      <c r="AJ59" s="57"/>
      <c r="AK59" s="57"/>
      <c r="AL59" s="57"/>
      <c r="AM59" s="57"/>
      <c r="AN59" s="57"/>
      <c r="AO59" s="58"/>
      <c r="AP59" s="56">
        <v>349561</v>
      </c>
      <c r="AQ59" s="57"/>
      <c r="AR59" s="57"/>
      <c r="AS59" s="57"/>
      <c r="AT59" s="57"/>
      <c r="AU59" s="57"/>
      <c r="AV59" s="57"/>
      <c r="AW59" s="57"/>
      <c r="AX59" s="59"/>
    </row>
    <row r="60" spans="1:50" s="5" customFormat="1" ht="12.75" x14ac:dyDescent="0.2">
      <c r="A60" s="119" t="s">
        <v>79</v>
      </c>
      <c r="B60" s="201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1"/>
      <c r="V60" s="201"/>
      <c r="W60" s="201"/>
      <c r="X60" s="201"/>
      <c r="Y60" s="201"/>
      <c r="Z60" s="201"/>
      <c r="AA60" s="201"/>
      <c r="AB60" s="201"/>
      <c r="AC60" s="91"/>
      <c r="AD60" s="92"/>
      <c r="AE60" s="92"/>
      <c r="AF60" s="93"/>
      <c r="AG60" s="60">
        <v>17065</v>
      </c>
      <c r="AH60" s="61"/>
      <c r="AI60" s="61"/>
      <c r="AJ60" s="61"/>
      <c r="AK60" s="61"/>
      <c r="AL60" s="61"/>
      <c r="AM60" s="61"/>
      <c r="AN60" s="61"/>
      <c r="AO60" s="66"/>
      <c r="AP60" s="60">
        <v>17849</v>
      </c>
      <c r="AQ60" s="61"/>
      <c r="AR60" s="61"/>
      <c r="AS60" s="61"/>
      <c r="AT60" s="61"/>
      <c r="AU60" s="61"/>
      <c r="AV60" s="61"/>
      <c r="AW60" s="61"/>
      <c r="AX60" s="62"/>
    </row>
    <row r="61" spans="1:50" s="5" customFormat="1" ht="12.75" x14ac:dyDescent="0.2">
      <c r="A61" s="106" t="s">
        <v>99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8"/>
      <c r="AC61" s="94" t="s">
        <v>166</v>
      </c>
      <c r="AD61" s="95"/>
      <c r="AE61" s="95"/>
      <c r="AF61" s="96"/>
      <c r="AG61" s="63"/>
      <c r="AH61" s="64"/>
      <c r="AI61" s="64"/>
      <c r="AJ61" s="64"/>
      <c r="AK61" s="64"/>
      <c r="AL61" s="64"/>
      <c r="AM61" s="64"/>
      <c r="AN61" s="64"/>
      <c r="AO61" s="67"/>
      <c r="AP61" s="63"/>
      <c r="AQ61" s="64"/>
      <c r="AR61" s="64"/>
      <c r="AS61" s="64"/>
      <c r="AT61" s="64"/>
      <c r="AU61" s="64"/>
      <c r="AV61" s="64"/>
      <c r="AW61" s="64"/>
      <c r="AX61" s="65"/>
    </row>
    <row r="62" spans="1:50" s="5" customFormat="1" ht="14.45" customHeight="1" x14ac:dyDescent="0.2">
      <c r="A62" s="50" t="s">
        <v>100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2"/>
      <c r="AC62" s="53" t="s">
        <v>167</v>
      </c>
      <c r="AD62" s="54"/>
      <c r="AE62" s="54"/>
      <c r="AF62" s="55"/>
      <c r="AG62" s="56"/>
      <c r="AH62" s="57"/>
      <c r="AI62" s="57"/>
      <c r="AJ62" s="57"/>
      <c r="AK62" s="57"/>
      <c r="AL62" s="57"/>
      <c r="AM62" s="57"/>
      <c r="AN62" s="57"/>
      <c r="AO62" s="58"/>
      <c r="AP62" s="56"/>
      <c r="AQ62" s="57"/>
      <c r="AR62" s="57"/>
      <c r="AS62" s="57"/>
      <c r="AT62" s="57"/>
      <c r="AU62" s="57"/>
      <c r="AV62" s="57"/>
      <c r="AW62" s="57"/>
      <c r="AX62" s="59"/>
    </row>
    <row r="63" spans="1:50" s="5" customFormat="1" ht="12.75" x14ac:dyDescent="0.2">
      <c r="A63" s="109" t="s">
        <v>128</v>
      </c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1"/>
      <c r="AC63" s="91"/>
      <c r="AD63" s="92"/>
      <c r="AE63" s="92"/>
      <c r="AF63" s="93"/>
      <c r="AG63" s="60">
        <v>3859</v>
      </c>
      <c r="AH63" s="61"/>
      <c r="AI63" s="61"/>
      <c r="AJ63" s="61"/>
      <c r="AK63" s="61"/>
      <c r="AL63" s="61"/>
      <c r="AM63" s="61"/>
      <c r="AN63" s="61"/>
      <c r="AO63" s="66"/>
      <c r="AP63" s="60">
        <v>5242</v>
      </c>
      <c r="AQ63" s="61"/>
      <c r="AR63" s="61"/>
      <c r="AS63" s="61"/>
      <c r="AT63" s="61"/>
      <c r="AU63" s="61"/>
      <c r="AV63" s="61"/>
      <c r="AW63" s="61"/>
      <c r="AX63" s="62"/>
    </row>
    <row r="64" spans="1:50" s="5" customFormat="1" ht="12.75" x14ac:dyDescent="0.2">
      <c r="A64" s="106" t="s">
        <v>129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8"/>
      <c r="AC64" s="94" t="s">
        <v>168</v>
      </c>
      <c r="AD64" s="95"/>
      <c r="AE64" s="95"/>
      <c r="AF64" s="96"/>
      <c r="AG64" s="63"/>
      <c r="AH64" s="64"/>
      <c r="AI64" s="64"/>
      <c r="AJ64" s="64"/>
      <c r="AK64" s="64"/>
      <c r="AL64" s="64"/>
      <c r="AM64" s="64"/>
      <c r="AN64" s="64"/>
      <c r="AO64" s="67"/>
      <c r="AP64" s="63"/>
      <c r="AQ64" s="64"/>
      <c r="AR64" s="64"/>
      <c r="AS64" s="64"/>
      <c r="AT64" s="64"/>
      <c r="AU64" s="64"/>
      <c r="AV64" s="64"/>
      <c r="AW64" s="64"/>
      <c r="AX64" s="65"/>
    </row>
    <row r="65" spans="1:50" s="5" customFormat="1" ht="14.45" customHeight="1" x14ac:dyDescent="0.2">
      <c r="A65" s="159" t="s">
        <v>125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2"/>
      <c r="AC65" s="53" t="s">
        <v>169</v>
      </c>
      <c r="AD65" s="54"/>
      <c r="AE65" s="54"/>
      <c r="AF65" s="55"/>
      <c r="AG65" s="56">
        <v>18167996</v>
      </c>
      <c r="AH65" s="57"/>
      <c r="AI65" s="57"/>
      <c r="AJ65" s="57"/>
      <c r="AK65" s="57"/>
      <c r="AL65" s="57"/>
      <c r="AM65" s="57"/>
      <c r="AN65" s="57"/>
      <c r="AO65" s="58"/>
      <c r="AP65" s="56">
        <v>20103288</v>
      </c>
      <c r="AQ65" s="57"/>
      <c r="AR65" s="57"/>
      <c r="AS65" s="57"/>
      <c r="AT65" s="57"/>
      <c r="AU65" s="57"/>
      <c r="AV65" s="57"/>
      <c r="AW65" s="57"/>
      <c r="AX65" s="59"/>
    </row>
    <row r="66" spans="1:50" s="5" customFormat="1" ht="14.45" customHeight="1" x14ac:dyDescent="0.2">
      <c r="A66" s="40" t="s">
        <v>126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2"/>
      <c r="AC66" s="43" t="s">
        <v>170</v>
      </c>
      <c r="AD66" s="44"/>
      <c r="AE66" s="44"/>
      <c r="AF66" s="45"/>
      <c r="AG66" s="46">
        <v>2862948</v>
      </c>
      <c r="AH66" s="47"/>
      <c r="AI66" s="47"/>
      <c r="AJ66" s="47"/>
      <c r="AK66" s="47"/>
      <c r="AL66" s="47"/>
      <c r="AM66" s="47"/>
      <c r="AN66" s="47"/>
      <c r="AO66" s="48"/>
      <c r="AP66" s="46">
        <v>29211104</v>
      </c>
      <c r="AQ66" s="47"/>
      <c r="AR66" s="47"/>
      <c r="AS66" s="47"/>
      <c r="AT66" s="47"/>
      <c r="AU66" s="47"/>
      <c r="AV66" s="47"/>
      <c r="AW66" s="47"/>
      <c r="AX66" s="49"/>
    </row>
    <row r="67" spans="1:50" s="5" customFormat="1" ht="14.45" customHeight="1" x14ac:dyDescent="0.2">
      <c r="A67" s="159" t="s">
        <v>101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2"/>
      <c r="AC67" s="43" t="s">
        <v>171</v>
      </c>
      <c r="AD67" s="44"/>
      <c r="AE67" s="44"/>
      <c r="AF67" s="45"/>
      <c r="AG67" s="46">
        <v>7493</v>
      </c>
      <c r="AH67" s="47"/>
      <c r="AI67" s="47"/>
      <c r="AJ67" s="47"/>
      <c r="AK67" s="47"/>
      <c r="AL67" s="47"/>
      <c r="AM67" s="47"/>
      <c r="AN67" s="47"/>
      <c r="AO67" s="48"/>
      <c r="AP67" s="46">
        <v>7860</v>
      </c>
      <c r="AQ67" s="47"/>
      <c r="AR67" s="47"/>
      <c r="AS67" s="47"/>
      <c r="AT67" s="47"/>
      <c r="AU67" s="47"/>
      <c r="AV67" s="47"/>
      <c r="AW67" s="47"/>
      <c r="AX67" s="49"/>
    </row>
    <row r="68" spans="1:50" s="5" customFormat="1" ht="14.45" customHeight="1" x14ac:dyDescent="0.2">
      <c r="A68" s="159" t="s">
        <v>207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2"/>
      <c r="AC68" s="43" t="s">
        <v>209</v>
      </c>
      <c r="AD68" s="44"/>
      <c r="AE68" s="44"/>
      <c r="AF68" s="160"/>
      <c r="AG68" s="46">
        <v>461</v>
      </c>
      <c r="AH68" s="47"/>
      <c r="AI68" s="47"/>
      <c r="AJ68" s="47"/>
      <c r="AK68" s="47"/>
      <c r="AL68" s="47"/>
      <c r="AM68" s="47"/>
      <c r="AN68" s="47"/>
      <c r="AO68" s="48"/>
      <c r="AP68" s="46">
        <v>47</v>
      </c>
      <c r="AQ68" s="47"/>
      <c r="AR68" s="47"/>
      <c r="AS68" s="47"/>
      <c r="AT68" s="47"/>
      <c r="AU68" s="47"/>
      <c r="AV68" s="47"/>
      <c r="AW68" s="47"/>
      <c r="AX68" s="49"/>
    </row>
    <row r="69" spans="1:50" s="5" customFormat="1" ht="14.45" customHeight="1" x14ac:dyDescent="0.2">
      <c r="A69" s="159" t="s">
        <v>208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2"/>
      <c r="AC69" s="43" t="s">
        <v>210</v>
      </c>
      <c r="AD69" s="44"/>
      <c r="AE69" s="44"/>
      <c r="AF69" s="160"/>
      <c r="AG69" s="46">
        <v>13</v>
      </c>
      <c r="AH69" s="47"/>
      <c r="AI69" s="47"/>
      <c r="AJ69" s="47"/>
      <c r="AK69" s="47"/>
      <c r="AL69" s="47"/>
      <c r="AM69" s="47"/>
      <c r="AN69" s="47"/>
      <c r="AO69" s="48"/>
      <c r="AP69" s="46">
        <v>14</v>
      </c>
      <c r="AQ69" s="47"/>
      <c r="AR69" s="47"/>
      <c r="AS69" s="47"/>
      <c r="AT69" s="47"/>
      <c r="AU69" s="47"/>
      <c r="AV69" s="47"/>
      <c r="AW69" s="47"/>
      <c r="AX69" s="49"/>
    </row>
    <row r="70" spans="1:50" s="5" customFormat="1" ht="14.45" customHeight="1" x14ac:dyDescent="0.2">
      <c r="A70" s="50" t="s">
        <v>127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2"/>
      <c r="AC70" s="53" t="s">
        <v>172</v>
      </c>
      <c r="AD70" s="54"/>
      <c r="AE70" s="54"/>
      <c r="AF70" s="55"/>
      <c r="AG70" s="56">
        <v>116657</v>
      </c>
      <c r="AH70" s="57"/>
      <c r="AI70" s="57"/>
      <c r="AJ70" s="57"/>
      <c r="AK70" s="57"/>
      <c r="AL70" s="57"/>
      <c r="AM70" s="57"/>
      <c r="AN70" s="57"/>
      <c r="AO70" s="58"/>
      <c r="AP70" s="56">
        <v>139191</v>
      </c>
      <c r="AQ70" s="57"/>
      <c r="AR70" s="57"/>
      <c r="AS70" s="57"/>
      <c r="AT70" s="57"/>
      <c r="AU70" s="57"/>
      <c r="AV70" s="57"/>
      <c r="AW70" s="57"/>
      <c r="AX70" s="59"/>
    </row>
    <row r="71" spans="1:50" s="5" customFormat="1" ht="14.45" customHeight="1" thickBot="1" x14ac:dyDescent="0.25">
      <c r="A71" s="40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2"/>
      <c r="AC71" s="173"/>
      <c r="AD71" s="174"/>
      <c r="AE71" s="174"/>
      <c r="AF71" s="175"/>
      <c r="AG71" s="176"/>
      <c r="AH71" s="177"/>
      <c r="AI71" s="177"/>
      <c r="AJ71" s="177"/>
      <c r="AK71" s="177"/>
      <c r="AL71" s="177"/>
      <c r="AM71" s="177"/>
      <c r="AN71" s="177"/>
      <c r="AO71" s="178"/>
      <c r="AP71" s="176"/>
      <c r="AQ71" s="177"/>
      <c r="AR71" s="177"/>
      <c r="AS71" s="177"/>
      <c r="AT71" s="177"/>
      <c r="AU71" s="177"/>
      <c r="AV71" s="177"/>
      <c r="AW71" s="177"/>
      <c r="AX71" s="179"/>
    </row>
    <row r="72" spans="1:50" s="9" customFormat="1" ht="12" x14ac:dyDescent="0.2"/>
    <row r="73" spans="1:50" s="16" customFormat="1" ht="12" x14ac:dyDescent="0.2">
      <c r="A73" s="16" t="s">
        <v>66</v>
      </c>
      <c r="H73" s="149"/>
      <c r="I73" s="149"/>
      <c r="J73" s="149"/>
      <c r="K73" s="149"/>
      <c r="L73" s="149"/>
      <c r="N73" s="127" t="s">
        <v>184</v>
      </c>
      <c r="O73" s="127"/>
      <c r="P73" s="127"/>
      <c r="Q73" s="127"/>
      <c r="R73" s="127"/>
      <c r="S73" s="127"/>
      <c r="T73" s="127"/>
      <c r="U73" s="127"/>
      <c r="V73" s="127"/>
      <c r="W73" s="127"/>
      <c r="Z73" s="16" t="s">
        <v>67</v>
      </c>
      <c r="AI73" s="149"/>
      <c r="AJ73" s="149"/>
      <c r="AK73" s="149"/>
      <c r="AL73" s="149"/>
      <c r="AM73" s="149"/>
      <c r="AO73" s="127" t="s">
        <v>185</v>
      </c>
      <c r="AP73" s="127"/>
      <c r="AQ73" s="127"/>
      <c r="AR73" s="127"/>
      <c r="AS73" s="127"/>
      <c r="AT73" s="127"/>
      <c r="AU73" s="127"/>
      <c r="AV73" s="127"/>
      <c r="AW73" s="127"/>
      <c r="AX73" s="127"/>
    </row>
    <row r="74" spans="1:50" s="17" customFormat="1" ht="9.75" x14ac:dyDescent="0.2">
      <c r="H74" s="180" t="s">
        <v>68</v>
      </c>
      <c r="I74" s="180"/>
      <c r="J74" s="180"/>
      <c r="K74" s="180"/>
      <c r="L74" s="180"/>
      <c r="N74" s="180" t="s">
        <v>69</v>
      </c>
      <c r="O74" s="180"/>
      <c r="P74" s="180"/>
      <c r="Q74" s="180"/>
      <c r="R74" s="180"/>
      <c r="S74" s="180"/>
      <c r="T74" s="180"/>
      <c r="U74" s="180"/>
      <c r="V74" s="180"/>
      <c r="W74" s="180"/>
      <c r="AI74" s="180" t="s">
        <v>68</v>
      </c>
      <c r="AJ74" s="180"/>
      <c r="AK74" s="180"/>
      <c r="AL74" s="180"/>
      <c r="AM74" s="180"/>
      <c r="AO74" s="180" t="s">
        <v>69</v>
      </c>
      <c r="AP74" s="180"/>
      <c r="AQ74" s="180"/>
      <c r="AR74" s="180"/>
      <c r="AS74" s="180"/>
      <c r="AT74" s="180"/>
      <c r="AU74" s="180"/>
      <c r="AV74" s="180"/>
      <c r="AW74" s="180"/>
      <c r="AX74" s="180"/>
    </row>
    <row r="75" spans="1:50" s="18" customFormat="1" ht="6" x14ac:dyDescent="0.15"/>
    <row r="76" spans="1:50" s="9" customFormat="1" ht="12" x14ac:dyDescent="0.2">
      <c r="A76" s="11" t="s">
        <v>132</v>
      </c>
      <c r="B76" s="127">
        <v>26</v>
      </c>
      <c r="C76" s="127"/>
      <c r="D76" s="16" t="s">
        <v>133</v>
      </c>
      <c r="E76" s="127" t="s">
        <v>175</v>
      </c>
      <c r="F76" s="127"/>
      <c r="G76" s="127"/>
      <c r="H76" s="127"/>
      <c r="I76" s="127"/>
      <c r="J76" s="127"/>
      <c r="K76" s="127"/>
      <c r="L76" s="127"/>
      <c r="M76" s="190" t="s">
        <v>71</v>
      </c>
      <c r="N76" s="190"/>
      <c r="O76" s="191" t="s">
        <v>186</v>
      </c>
      <c r="P76" s="191"/>
      <c r="Q76" s="9" t="s">
        <v>70</v>
      </c>
    </row>
  </sheetData>
  <mergeCells count="250">
    <mergeCell ref="AG5:AO6"/>
    <mergeCell ref="AG40:AO40"/>
    <mergeCell ref="AG46:AO46"/>
    <mergeCell ref="AG47:AO47"/>
    <mergeCell ref="AG13:AO14"/>
    <mergeCell ref="AG33:AO34"/>
    <mergeCell ref="AG49:AO50"/>
    <mergeCell ref="AG32:AO32"/>
    <mergeCell ref="AG43:AO43"/>
    <mergeCell ref="AG41:AO42"/>
    <mergeCell ref="AG8:AO8"/>
    <mergeCell ref="AG10:AO12"/>
    <mergeCell ref="AG15:AO15"/>
    <mergeCell ref="AG22:AO23"/>
    <mergeCell ref="AG29:AO29"/>
    <mergeCell ref="AG44:AO45"/>
    <mergeCell ref="AC9:AF9"/>
    <mergeCell ref="AC10:AF10"/>
    <mergeCell ref="AC18:AF18"/>
    <mergeCell ref="AC19:AF19"/>
    <mergeCell ref="AC20:AF20"/>
    <mergeCell ref="AC32:AF32"/>
    <mergeCell ref="AC22:AF22"/>
    <mergeCell ref="AC29:AF29"/>
    <mergeCell ref="AC27:AF27"/>
    <mergeCell ref="AC28:AF28"/>
    <mergeCell ref="AC31:AF31"/>
    <mergeCell ref="AC25:AF25"/>
    <mergeCell ref="AC5:AF5"/>
    <mergeCell ref="AC6:AF6"/>
    <mergeCell ref="AC7:AF7"/>
    <mergeCell ref="AC8:AF8"/>
    <mergeCell ref="A67:AB67"/>
    <mergeCell ref="A65:AB65"/>
    <mergeCell ref="A63:AB63"/>
    <mergeCell ref="A64:AB64"/>
    <mergeCell ref="A52:AB52"/>
    <mergeCell ref="A53:AB53"/>
    <mergeCell ref="A61:AB61"/>
    <mergeCell ref="A62:AB62"/>
    <mergeCell ref="AC11:AF11"/>
    <mergeCell ref="AC12:AF12"/>
    <mergeCell ref="AC13:AF13"/>
    <mergeCell ref="A57:AB57"/>
    <mergeCell ref="A58:AB58"/>
    <mergeCell ref="A59:AB59"/>
    <mergeCell ref="A54:AB54"/>
    <mergeCell ref="A43:AB43"/>
    <mergeCell ref="AC14:AF14"/>
    <mergeCell ref="AC15:AF15"/>
    <mergeCell ref="AC17:AF17"/>
    <mergeCell ref="AC16:AF16"/>
    <mergeCell ref="A15:AB15"/>
    <mergeCell ref="A17:AB17"/>
    <mergeCell ref="A16:AB16"/>
    <mergeCell ref="A18:AB18"/>
    <mergeCell ref="A11:AB11"/>
    <mergeCell ref="A12:AB12"/>
    <mergeCell ref="A13:AB13"/>
    <mergeCell ref="A14:AB14"/>
    <mergeCell ref="A44:AB44"/>
    <mergeCell ref="A31:AB31"/>
    <mergeCell ref="A35:AB35"/>
    <mergeCell ref="A38:AB38"/>
    <mergeCell ref="A36:AB36"/>
    <mergeCell ref="A37:AB37"/>
    <mergeCell ref="AP5:AX6"/>
    <mergeCell ref="A55:AB55"/>
    <mergeCell ref="AC55:AF55"/>
    <mergeCell ref="AP54:AX54"/>
    <mergeCell ref="AP55:AX55"/>
    <mergeCell ref="AG54:AO54"/>
    <mergeCell ref="A5:AB5"/>
    <mergeCell ref="A6:AB6"/>
    <mergeCell ref="AP2:AX2"/>
    <mergeCell ref="AP3:AX3"/>
    <mergeCell ref="AP4:AX4"/>
    <mergeCell ref="AG2:AO2"/>
    <mergeCell ref="AG3:AO3"/>
    <mergeCell ref="AG4:AO4"/>
    <mergeCell ref="A7:AB7"/>
    <mergeCell ref="A8:AB8"/>
    <mergeCell ref="A9:AB9"/>
    <mergeCell ref="A10:AB10"/>
    <mergeCell ref="AC2:AF2"/>
    <mergeCell ref="AC3:AF3"/>
    <mergeCell ref="AC4:AF4"/>
    <mergeCell ref="A2:AB2"/>
    <mergeCell ref="A3:AB3"/>
    <mergeCell ref="A4:AB4"/>
    <mergeCell ref="AP13:AX14"/>
    <mergeCell ref="AP10:AX12"/>
    <mergeCell ref="AG21:AO21"/>
    <mergeCell ref="AP21:AX21"/>
    <mergeCell ref="AG16:AO18"/>
    <mergeCell ref="AP16:AX18"/>
    <mergeCell ref="AG19:AO20"/>
    <mergeCell ref="AP19:AX20"/>
    <mergeCell ref="AP7:AX7"/>
    <mergeCell ref="AP8:AX8"/>
    <mergeCell ref="AG9:AO9"/>
    <mergeCell ref="AG7:AO7"/>
    <mergeCell ref="AP9:AX9"/>
    <mergeCell ref="AP15:AX15"/>
    <mergeCell ref="A19:AB19"/>
    <mergeCell ref="A21:AB21"/>
    <mergeCell ref="AC21:AF21"/>
    <mergeCell ref="A22:AB22"/>
    <mergeCell ref="A20:AB20"/>
    <mergeCell ref="B76:C76"/>
    <mergeCell ref="E76:L76"/>
    <mergeCell ref="M76:N76"/>
    <mergeCell ref="O76:P76"/>
    <mergeCell ref="H74:L74"/>
    <mergeCell ref="A45:AB45"/>
    <mergeCell ref="A46:AB46"/>
    <mergeCell ref="A66:AB66"/>
    <mergeCell ref="A60:AB60"/>
    <mergeCell ref="A56:AB56"/>
    <mergeCell ref="A47:AB47"/>
    <mergeCell ref="A49:AB49"/>
    <mergeCell ref="A50:AB50"/>
    <mergeCell ref="A51:AB51"/>
    <mergeCell ref="A48:AB48"/>
    <mergeCell ref="AC46:AF46"/>
    <mergeCell ref="AC47:AF47"/>
    <mergeCell ref="AC49:AF49"/>
    <mergeCell ref="AC50:AF50"/>
    <mergeCell ref="N74:W74"/>
    <mergeCell ref="AI74:AM74"/>
    <mergeCell ref="AO74:AX74"/>
    <mergeCell ref="AG69:AO69"/>
    <mergeCell ref="AC58:AF58"/>
    <mergeCell ref="AC66:AF66"/>
    <mergeCell ref="AC59:AF59"/>
    <mergeCell ref="AC60:AF60"/>
    <mergeCell ref="AC63:AF63"/>
    <mergeCell ref="AC64:AF64"/>
    <mergeCell ref="AG58:AO58"/>
    <mergeCell ref="AG59:AO59"/>
    <mergeCell ref="AG60:AO61"/>
    <mergeCell ref="AG62:AO62"/>
    <mergeCell ref="AG66:AO66"/>
    <mergeCell ref="AG67:AO67"/>
    <mergeCell ref="AG63:AO64"/>
    <mergeCell ref="AC67:AF67"/>
    <mergeCell ref="AC65:AF65"/>
    <mergeCell ref="AP60:AX61"/>
    <mergeCell ref="AP63:AX64"/>
    <mergeCell ref="AP67:AX67"/>
    <mergeCell ref="AP58:AX58"/>
    <mergeCell ref="AP59:AX59"/>
    <mergeCell ref="AP22:AX23"/>
    <mergeCell ref="A23:AB23"/>
    <mergeCell ref="AC23:AF23"/>
    <mergeCell ref="AG31:AO31"/>
    <mergeCell ref="AP31:AX31"/>
    <mergeCell ref="AC61:AF61"/>
    <mergeCell ref="AC62:AF62"/>
    <mergeCell ref="AG65:AO65"/>
    <mergeCell ref="AP70:AX70"/>
    <mergeCell ref="A70:AB70"/>
    <mergeCell ref="AC70:AF70"/>
    <mergeCell ref="AC48:AF48"/>
    <mergeCell ref="AC42:AF42"/>
    <mergeCell ref="AC43:AF43"/>
    <mergeCell ref="AC44:AF44"/>
    <mergeCell ref="AC45:AF45"/>
    <mergeCell ref="AG53:AO53"/>
    <mergeCell ref="AC54:AF54"/>
    <mergeCell ref="AG55:AO55"/>
    <mergeCell ref="AG56:AO57"/>
    <mergeCell ref="AC56:AF56"/>
    <mergeCell ref="AC57:AF57"/>
    <mergeCell ref="AG38:AO39"/>
    <mergeCell ref="AG35:AO37"/>
    <mergeCell ref="A24:AB24"/>
    <mergeCell ref="AC24:AF24"/>
    <mergeCell ref="AG24:AO26"/>
    <mergeCell ref="AP24:AX26"/>
    <mergeCell ref="A25:AB25"/>
    <mergeCell ref="A26:AB26"/>
    <mergeCell ref="AC26:AF26"/>
    <mergeCell ref="AG70:AO70"/>
    <mergeCell ref="H73:L73"/>
    <mergeCell ref="N73:W73"/>
    <mergeCell ref="AI73:AM73"/>
    <mergeCell ref="AO73:AX73"/>
    <mergeCell ref="A71:AB71"/>
    <mergeCell ref="AC71:AF71"/>
    <mergeCell ref="AG71:AO71"/>
    <mergeCell ref="AP71:AX71"/>
    <mergeCell ref="AC51:AF51"/>
    <mergeCell ref="AC52:AF52"/>
    <mergeCell ref="AC53:AF53"/>
    <mergeCell ref="AP33:AX34"/>
    <mergeCell ref="AP40:AX40"/>
    <mergeCell ref="AG51:AO51"/>
    <mergeCell ref="AG52:AO52"/>
    <mergeCell ref="AP41:AX42"/>
    <mergeCell ref="AP29:AX29"/>
    <mergeCell ref="A29:AB29"/>
    <mergeCell ref="AP30:AX30"/>
    <mergeCell ref="A40:AB40"/>
    <mergeCell ref="A30:AB30"/>
    <mergeCell ref="AG30:AO30"/>
    <mergeCell ref="AG27:AO28"/>
    <mergeCell ref="AP27:AX28"/>
    <mergeCell ref="A28:AB28"/>
    <mergeCell ref="A27:AB27"/>
    <mergeCell ref="AP35:AX37"/>
    <mergeCell ref="AC33:AF33"/>
    <mergeCell ref="AC34:AF34"/>
    <mergeCell ref="AC40:AF40"/>
    <mergeCell ref="AP32:AX32"/>
    <mergeCell ref="AC37:AF37"/>
    <mergeCell ref="AC30:AF30"/>
    <mergeCell ref="A34:AB34"/>
    <mergeCell ref="A41:AB41"/>
    <mergeCell ref="A42:AB42"/>
    <mergeCell ref="A32:AB32"/>
    <mergeCell ref="A33:AB33"/>
    <mergeCell ref="AC35:AF35"/>
    <mergeCell ref="AC38:AF38"/>
    <mergeCell ref="AC36:AF36"/>
    <mergeCell ref="AC41:AF41"/>
    <mergeCell ref="A69:AB69"/>
    <mergeCell ref="AC69:AF69"/>
    <mergeCell ref="AP38:AX39"/>
    <mergeCell ref="A39:AB39"/>
    <mergeCell ref="AC39:AF39"/>
    <mergeCell ref="AP69:AX69"/>
    <mergeCell ref="AG48:AO48"/>
    <mergeCell ref="AP48:AX48"/>
    <mergeCell ref="A68:AB68"/>
    <mergeCell ref="AC68:AF68"/>
    <mergeCell ref="AP68:AX68"/>
    <mergeCell ref="AG68:AO68"/>
    <mergeCell ref="AP46:AX46"/>
    <mergeCell ref="AP49:AX50"/>
    <mergeCell ref="AP47:AX47"/>
    <mergeCell ref="AP51:AX51"/>
    <mergeCell ref="AP52:AX52"/>
    <mergeCell ref="AP56:AX57"/>
    <mergeCell ref="AP53:AX53"/>
    <mergeCell ref="AP43:AX43"/>
    <mergeCell ref="AP44:AX45"/>
    <mergeCell ref="AP62:AX62"/>
    <mergeCell ref="AP65:AX65"/>
    <mergeCell ref="AP66:AX66"/>
  </mergeCells>
  <phoneticPr fontId="10" type="noConversion"/>
  <pageMargins left="1.1811023622047245" right="0.39370078740157483" top="0.59055118110236227" bottom="0.39370078740157483" header="0.27559055118110237" footer="0.27559055118110237"/>
  <pageSetup paperSize="9" orientation="portrait" horizontalDpi="4294967292" r:id="rId1"/>
  <headerFooter alignWithMargins="0">
    <oddHeader>&amp;L&amp;"Times New Roman,полужирный"&amp;14Окончание Приложения 3&amp;R&amp;"Times New Roman,обычный"&amp;14 91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Лист2!Область_печати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 sukhorukov</dc:creator>
  <cp:lastModifiedBy>Марчуков Евгений</cp:lastModifiedBy>
  <cp:lastPrinted>2012-04-06T18:40:41Z</cp:lastPrinted>
  <dcterms:created xsi:type="dcterms:W3CDTF">2001-08-07T06:00:02Z</dcterms:created>
  <dcterms:modified xsi:type="dcterms:W3CDTF">2012-04-06T18:40:44Z</dcterms:modified>
</cp:coreProperties>
</file>